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3" activeTab="6"/>
  </bookViews>
  <sheets>
    <sheet name="بداية أرقام جلوس الطلاب" sheetId="1" r:id="rId1"/>
    <sheet name="إضافة أسماء الطلاب" sheetId="2" r:id="rId2"/>
    <sheet name="كشوف مناداة الطلاب" sheetId="4" r:id="rId3"/>
    <sheet name="أرقام جلوس" sheetId="5" r:id="rId4"/>
    <sheet name="الأرقام السرية" sheetId="7" r:id="rId5"/>
    <sheet name="كشوف الشفوي" sheetId="8" r:id="rId6"/>
    <sheet name="شيت" sheetId="13" r:id="rId7"/>
    <sheet name="شهادات ترم أول" sheetId="10" r:id="rId8"/>
    <sheet name="شهادات آخر العام" sheetId="11" r:id="rId9"/>
    <sheet name="رصد المواد" sheetId="12" r:id="rId10"/>
  </sheets>
  <definedNames>
    <definedName name="glouse">'إضافة أسماء الطلاب'!$E$7:$E$158</definedName>
    <definedName name="legan">'إضافة أسماء الطلاب'!$H$7:$H$158</definedName>
    <definedName name="numbers">'إضافة أسماء الطلاب'!$C$7:$C$158</definedName>
    <definedName name="_xlnm.Print_Area" localSheetId="7">'شهادات ترم أول'!$C$5:$L$53</definedName>
    <definedName name="_xlnm.Print_Area" localSheetId="2">'كشوف مناداة الطلاب'!$E$2:$G$45</definedName>
    <definedName name="بيانات">'إضافة أسماء الطلاب'!$E$7:$H$158</definedName>
  </definedNames>
  <calcPr calcId="144525"/>
</workbook>
</file>

<file path=xl/calcChain.xml><?xml version="1.0" encoding="utf-8"?>
<calcChain xmlns="http://schemas.openxmlformats.org/spreadsheetml/2006/main">
  <c r="BX15" i="13" l="1"/>
  <c r="BX16" i="13"/>
  <c r="BX17" i="13"/>
  <c r="BX18" i="13"/>
  <c r="BX19" i="13"/>
  <c r="BX20" i="13"/>
  <c r="BX21" i="13"/>
  <c r="BX22" i="13"/>
  <c r="BX23" i="13"/>
  <c r="BX24" i="13"/>
  <c r="BX25" i="13"/>
  <c r="BX26" i="13"/>
  <c r="BX27" i="13"/>
  <c r="BX28" i="13"/>
  <c r="BX29" i="13"/>
  <c r="BX30" i="13"/>
  <c r="BX31" i="13"/>
  <c r="BX32" i="13"/>
  <c r="BX33" i="13"/>
  <c r="BX34" i="13"/>
  <c r="BX35" i="13"/>
  <c r="BX36" i="13"/>
  <c r="BX37" i="13"/>
  <c r="BX38" i="13"/>
  <c r="BX39" i="13"/>
  <c r="BX40" i="13"/>
  <c r="BX41" i="13"/>
  <c r="BX42" i="13"/>
  <c r="BX43" i="13"/>
  <c r="BX44" i="13"/>
  <c r="BX45" i="13"/>
  <c r="BX46" i="13"/>
  <c r="BX47" i="13"/>
  <c r="BX48" i="13"/>
  <c r="BX49" i="13"/>
  <c r="BX50" i="13"/>
  <c r="BX51" i="13"/>
  <c r="BX52" i="13"/>
  <c r="BX53" i="13"/>
  <c r="BX54" i="13"/>
  <c r="BX55" i="13"/>
  <c r="BX56" i="13"/>
  <c r="BX57" i="13"/>
  <c r="BX58" i="13"/>
  <c r="BX59" i="13"/>
  <c r="BX60" i="13"/>
  <c r="BX61" i="13"/>
  <c r="BX62" i="13"/>
  <c r="BX63" i="13"/>
  <c r="AS14" i="13" l="1"/>
  <c r="AK14" i="13"/>
  <c r="AK17" i="13"/>
  <c r="AK18" i="13"/>
  <c r="AK19" i="13"/>
  <c r="AK20" i="13"/>
  <c r="AK21" i="13"/>
  <c r="AK22" i="13"/>
  <c r="AK23" i="13"/>
  <c r="AK24" i="13"/>
  <c r="AK25" i="13"/>
  <c r="AK26" i="13"/>
  <c r="AK27" i="13"/>
  <c r="AK28" i="13"/>
  <c r="AK29" i="13"/>
  <c r="AK30" i="13"/>
  <c r="AK31" i="13"/>
  <c r="AK32" i="13"/>
  <c r="AK33" i="13"/>
  <c r="AK34" i="13"/>
  <c r="AK35" i="13"/>
  <c r="AK36" i="13"/>
  <c r="AK37" i="13"/>
  <c r="AK38" i="13"/>
  <c r="AK39" i="13"/>
  <c r="AK40" i="13"/>
  <c r="AK41" i="13"/>
  <c r="AK42" i="13"/>
  <c r="AK43" i="13"/>
  <c r="AK44" i="13"/>
  <c r="AK45" i="13"/>
  <c r="AK46" i="13"/>
  <c r="AK47" i="13"/>
  <c r="AK48" i="13"/>
  <c r="AK49" i="13"/>
  <c r="AK50" i="13"/>
  <c r="AK51" i="13"/>
  <c r="AK52" i="13"/>
  <c r="AK53" i="13"/>
  <c r="AK54" i="13"/>
  <c r="AK55" i="13"/>
  <c r="AK56" i="13"/>
  <c r="AK57" i="13"/>
  <c r="AK58" i="13"/>
  <c r="AK59" i="13"/>
  <c r="AK60" i="13"/>
  <c r="AK61" i="13"/>
  <c r="AK62" i="13"/>
  <c r="AK63" i="13"/>
  <c r="AJ15" i="13"/>
  <c r="AJ16" i="13"/>
  <c r="AJ17" i="13"/>
  <c r="AJ18" i="13"/>
  <c r="AJ19" i="13"/>
  <c r="AJ20" i="13"/>
  <c r="AJ21" i="13"/>
  <c r="AJ22" i="13"/>
  <c r="AJ23" i="13"/>
  <c r="AJ24" i="13"/>
  <c r="AJ25" i="13"/>
  <c r="AJ26" i="13"/>
  <c r="AJ27" i="13"/>
  <c r="AJ28" i="13"/>
  <c r="AJ29" i="13"/>
  <c r="AJ30" i="13"/>
  <c r="AJ31" i="13"/>
  <c r="AJ32" i="13"/>
  <c r="AJ33" i="13"/>
  <c r="AJ34" i="13"/>
  <c r="AJ35" i="13"/>
  <c r="AJ36" i="13"/>
  <c r="AJ37" i="13"/>
  <c r="AJ38" i="13"/>
  <c r="AJ39" i="13"/>
  <c r="AJ40" i="13"/>
  <c r="AJ41" i="13"/>
  <c r="AJ42" i="13"/>
  <c r="AJ43" i="13"/>
  <c r="AJ44" i="13"/>
  <c r="AJ45" i="13"/>
  <c r="AJ46" i="13"/>
  <c r="AJ47" i="13"/>
  <c r="AJ48" i="13"/>
  <c r="AJ49" i="13"/>
  <c r="AJ50" i="13"/>
  <c r="AJ51" i="13"/>
  <c r="AJ52" i="13"/>
  <c r="AJ53" i="13"/>
  <c r="AJ54" i="13"/>
  <c r="AJ55" i="13"/>
  <c r="AJ56" i="13"/>
  <c r="AJ57" i="13"/>
  <c r="AJ58" i="13"/>
  <c r="AJ59" i="13"/>
  <c r="AJ60" i="13"/>
  <c r="AJ61" i="13"/>
  <c r="AJ62" i="13"/>
  <c r="AJ63" i="13"/>
  <c r="AG15" i="13"/>
  <c r="AG16" i="13"/>
  <c r="AG17" i="13"/>
  <c r="AG18" i="13"/>
  <c r="AG19" i="13"/>
  <c r="AG20" i="13"/>
  <c r="AG21" i="13"/>
  <c r="AG22" i="13"/>
  <c r="AG23" i="13"/>
  <c r="AG24" i="13"/>
  <c r="AG25" i="13"/>
  <c r="AG26" i="13"/>
  <c r="AG27" i="13"/>
  <c r="AG28" i="13"/>
  <c r="AG29" i="13"/>
  <c r="AG30" i="13"/>
  <c r="AG31" i="13"/>
  <c r="AG32" i="13"/>
  <c r="AG33" i="13"/>
  <c r="AG34" i="13"/>
  <c r="AG35" i="13"/>
  <c r="AG36" i="13"/>
  <c r="AG37" i="13"/>
  <c r="AG38" i="13"/>
  <c r="AG39" i="13"/>
  <c r="AG40" i="13"/>
  <c r="AG41" i="13"/>
  <c r="AG42" i="13"/>
  <c r="AG43" i="13"/>
  <c r="AG44" i="13"/>
  <c r="AG45" i="13"/>
  <c r="AG46" i="13"/>
  <c r="AG47" i="13"/>
  <c r="AG48" i="13"/>
  <c r="AG49" i="13"/>
  <c r="AG50" i="13"/>
  <c r="AG51" i="13"/>
  <c r="AG52" i="13"/>
  <c r="AG53" i="13"/>
  <c r="AG54" i="13"/>
  <c r="AG55" i="13"/>
  <c r="AG56" i="13"/>
  <c r="AG57" i="13"/>
  <c r="AG58" i="13"/>
  <c r="AG59" i="13"/>
  <c r="AG60" i="13"/>
  <c r="AG61" i="13"/>
  <c r="AG62" i="13"/>
  <c r="AG63" i="13"/>
  <c r="AD15" i="13"/>
  <c r="AD16" i="13"/>
  <c r="AD17" i="13"/>
  <c r="AD18" i="13"/>
  <c r="AD19" i="13"/>
  <c r="AD20" i="13"/>
  <c r="AD21" i="13"/>
  <c r="AD22" i="13"/>
  <c r="AD23" i="13"/>
  <c r="AD24" i="13"/>
  <c r="AD25" i="13"/>
  <c r="AD26" i="13"/>
  <c r="AD27" i="13"/>
  <c r="AD28" i="13"/>
  <c r="AD29" i="13"/>
  <c r="AD30" i="13"/>
  <c r="AD31" i="13"/>
  <c r="AD32" i="13"/>
  <c r="AD33" i="13"/>
  <c r="AD34" i="13"/>
  <c r="AD35" i="13"/>
  <c r="AD36" i="13"/>
  <c r="AD37" i="13"/>
  <c r="AD38" i="13"/>
  <c r="AD39" i="13"/>
  <c r="AD40" i="13"/>
  <c r="AD41" i="13"/>
  <c r="AD42" i="13"/>
  <c r="AD43" i="13"/>
  <c r="AD44" i="13"/>
  <c r="AD45" i="13"/>
  <c r="AD46" i="13"/>
  <c r="AD47" i="13"/>
  <c r="AD48" i="13"/>
  <c r="AD49" i="13"/>
  <c r="AD50" i="13"/>
  <c r="AD51" i="13"/>
  <c r="AD52" i="13"/>
  <c r="AD53" i="13"/>
  <c r="AD54" i="13"/>
  <c r="AD55" i="13"/>
  <c r="AD56" i="13"/>
  <c r="AD57" i="13"/>
  <c r="AD58" i="13"/>
  <c r="AD59" i="13"/>
  <c r="AD60" i="13"/>
  <c r="AD61" i="13"/>
  <c r="AD62" i="13"/>
  <c r="AD63" i="13"/>
  <c r="AA15" i="13"/>
  <c r="AA16" i="13"/>
  <c r="AA17" i="13"/>
  <c r="AA18" i="13"/>
  <c r="AA19" i="13"/>
  <c r="AA20" i="13"/>
  <c r="AA21" i="13"/>
  <c r="AA22" i="13"/>
  <c r="AA23" i="13"/>
  <c r="AA24" i="13"/>
  <c r="AA25" i="13"/>
  <c r="AA26" i="13"/>
  <c r="AA27" i="13"/>
  <c r="AA28" i="13"/>
  <c r="AA29" i="13"/>
  <c r="AA30" i="13"/>
  <c r="AA31" i="13"/>
  <c r="AA32" i="13"/>
  <c r="AA33" i="13"/>
  <c r="AA34" i="13"/>
  <c r="AA35" i="13"/>
  <c r="AA36" i="13"/>
  <c r="AA37" i="13"/>
  <c r="AA38" i="13"/>
  <c r="AA39" i="13"/>
  <c r="AA40" i="13"/>
  <c r="AA41" i="13"/>
  <c r="AA42" i="13"/>
  <c r="AA43" i="13"/>
  <c r="AA44" i="13"/>
  <c r="AA45" i="13"/>
  <c r="AA46" i="13"/>
  <c r="AA47" i="13"/>
  <c r="AA48" i="13"/>
  <c r="AA49" i="13"/>
  <c r="AA50" i="13"/>
  <c r="AA51" i="13"/>
  <c r="AA52" i="13"/>
  <c r="AA53" i="13"/>
  <c r="AA54" i="13"/>
  <c r="AA55" i="13"/>
  <c r="AA56" i="13"/>
  <c r="AA57" i="13"/>
  <c r="AA58" i="13"/>
  <c r="AA59" i="13"/>
  <c r="AA60" i="13"/>
  <c r="AA61" i="13"/>
  <c r="AA62" i="13"/>
  <c r="AA63" i="13"/>
  <c r="X17" i="13"/>
  <c r="X18" i="13"/>
  <c r="X19" i="13"/>
  <c r="X20" i="13"/>
  <c r="X21" i="13"/>
  <c r="X22" i="13"/>
  <c r="X23" i="13"/>
  <c r="X24" i="13"/>
  <c r="X25" i="13"/>
  <c r="X26" i="13"/>
  <c r="X27" i="13"/>
  <c r="X28" i="13"/>
  <c r="X29" i="13"/>
  <c r="X30" i="13"/>
  <c r="X31" i="13"/>
  <c r="X32" i="13"/>
  <c r="X33" i="13"/>
  <c r="X34" i="13"/>
  <c r="X35" i="13"/>
  <c r="X36" i="13"/>
  <c r="X37" i="13"/>
  <c r="X38" i="13"/>
  <c r="X39" i="13"/>
  <c r="X40" i="13"/>
  <c r="X41" i="13"/>
  <c r="X42" i="13"/>
  <c r="X43" i="13"/>
  <c r="X44" i="13"/>
  <c r="X45" i="13"/>
  <c r="X46" i="13"/>
  <c r="X47" i="13"/>
  <c r="X48" i="13"/>
  <c r="X49" i="13"/>
  <c r="X50" i="13"/>
  <c r="X51" i="13"/>
  <c r="X52" i="13"/>
  <c r="X53" i="13"/>
  <c r="X54" i="13"/>
  <c r="X55" i="13"/>
  <c r="X56" i="13"/>
  <c r="X57" i="13"/>
  <c r="X58" i="13"/>
  <c r="X59" i="13"/>
  <c r="X60" i="13"/>
  <c r="X61" i="13"/>
  <c r="X62" i="13"/>
  <c r="X63" i="13"/>
  <c r="U15" i="13"/>
  <c r="U16" i="13"/>
  <c r="U17" i="13"/>
  <c r="U18" i="13"/>
  <c r="U19" i="13"/>
  <c r="U20" i="13"/>
  <c r="U21" i="13"/>
  <c r="U22" i="13"/>
  <c r="U23" i="13"/>
  <c r="U24" i="13"/>
  <c r="U25" i="13"/>
  <c r="U26" i="13"/>
  <c r="U27" i="13"/>
  <c r="U28" i="13"/>
  <c r="U29" i="13"/>
  <c r="U30" i="13"/>
  <c r="U31" i="13"/>
  <c r="U32" i="13"/>
  <c r="U33" i="13"/>
  <c r="U34" i="13"/>
  <c r="U35" i="13"/>
  <c r="U36" i="13"/>
  <c r="U37" i="13"/>
  <c r="U38" i="13"/>
  <c r="U39" i="13"/>
  <c r="U40" i="13"/>
  <c r="U41" i="13"/>
  <c r="U42" i="13"/>
  <c r="U43" i="13"/>
  <c r="U44" i="13"/>
  <c r="U45" i="13"/>
  <c r="U46" i="13"/>
  <c r="U47" i="13"/>
  <c r="U48" i="13"/>
  <c r="U49" i="13"/>
  <c r="U50" i="13"/>
  <c r="U51" i="13"/>
  <c r="U52" i="13"/>
  <c r="U53" i="13"/>
  <c r="U54" i="13"/>
  <c r="U55" i="13"/>
  <c r="U56" i="13"/>
  <c r="U57" i="13"/>
  <c r="U58" i="13"/>
  <c r="U59" i="13"/>
  <c r="U60" i="13"/>
  <c r="U61" i="13"/>
  <c r="U62" i="13"/>
  <c r="U63" i="13"/>
  <c r="R16" i="13"/>
  <c r="R17" i="13"/>
  <c r="R18" i="13"/>
  <c r="R19" i="13"/>
  <c r="R20" i="13"/>
  <c r="R21" i="13"/>
  <c r="R22" i="13"/>
  <c r="R23" i="13"/>
  <c r="R24" i="13"/>
  <c r="R25" i="13"/>
  <c r="R26" i="13"/>
  <c r="R27" i="13"/>
  <c r="R28" i="13"/>
  <c r="R29" i="13"/>
  <c r="R30" i="13"/>
  <c r="R31" i="13"/>
  <c r="R32" i="13"/>
  <c r="R33" i="13"/>
  <c r="R34" i="13"/>
  <c r="R35" i="13"/>
  <c r="R36" i="13"/>
  <c r="R37" i="13"/>
  <c r="R38" i="13"/>
  <c r="R39" i="13"/>
  <c r="R40" i="13"/>
  <c r="R41" i="13"/>
  <c r="R42" i="13"/>
  <c r="R43" i="13"/>
  <c r="R44" i="13"/>
  <c r="R45" i="13"/>
  <c r="R46" i="13"/>
  <c r="R47" i="13"/>
  <c r="R48" i="13"/>
  <c r="R49" i="13"/>
  <c r="R50" i="13"/>
  <c r="R51" i="13"/>
  <c r="R52" i="13"/>
  <c r="R53" i="13"/>
  <c r="R54" i="13"/>
  <c r="R55" i="13"/>
  <c r="R56" i="13"/>
  <c r="R57" i="13"/>
  <c r="R58" i="13"/>
  <c r="R59" i="13"/>
  <c r="R60" i="13"/>
  <c r="R61" i="13"/>
  <c r="R62" i="13"/>
  <c r="R63" i="13"/>
  <c r="O16" i="13"/>
  <c r="O17" i="13"/>
  <c r="O18" i="13"/>
  <c r="O19" i="13"/>
  <c r="O20" i="13"/>
  <c r="O21" i="13"/>
  <c r="O22" i="13"/>
  <c r="O23" i="13"/>
  <c r="O24" i="13"/>
  <c r="O25" i="13"/>
  <c r="O26" i="13"/>
  <c r="O27" i="13"/>
  <c r="O28" i="13"/>
  <c r="O29" i="13"/>
  <c r="O30" i="13"/>
  <c r="O31" i="13"/>
  <c r="O32" i="13"/>
  <c r="O33" i="13"/>
  <c r="O34" i="13"/>
  <c r="O35" i="13"/>
  <c r="O36" i="13"/>
  <c r="O37" i="13"/>
  <c r="O38" i="13"/>
  <c r="O39" i="13"/>
  <c r="O40" i="13"/>
  <c r="O41" i="13"/>
  <c r="O42" i="13"/>
  <c r="O43" i="13"/>
  <c r="O44" i="13"/>
  <c r="O45" i="13"/>
  <c r="O46" i="13"/>
  <c r="O47" i="13"/>
  <c r="O48" i="13"/>
  <c r="O49" i="13"/>
  <c r="O50" i="13"/>
  <c r="O51" i="13"/>
  <c r="O52" i="13"/>
  <c r="O53" i="13"/>
  <c r="O54" i="13"/>
  <c r="O55" i="13"/>
  <c r="O56" i="13"/>
  <c r="O57" i="13"/>
  <c r="O58" i="13"/>
  <c r="O59" i="13"/>
  <c r="O60" i="13"/>
  <c r="O61" i="13"/>
  <c r="O62" i="13"/>
  <c r="O63" i="13"/>
  <c r="L16" i="13"/>
  <c r="L17" i="13"/>
  <c r="L18" i="13"/>
  <c r="L19" i="13"/>
  <c r="L20" i="13"/>
  <c r="L21" i="13"/>
  <c r="L22" i="13"/>
  <c r="L23" i="13"/>
  <c r="L24" i="13"/>
  <c r="L25" i="13"/>
  <c r="L26" i="13"/>
  <c r="L27" i="13"/>
  <c r="L28" i="13"/>
  <c r="L29" i="13"/>
  <c r="L30" i="13"/>
  <c r="L31" i="13"/>
  <c r="L32" i="13"/>
  <c r="L33" i="13"/>
  <c r="L34" i="13"/>
  <c r="L35" i="13"/>
  <c r="L36" i="13"/>
  <c r="L37" i="13"/>
  <c r="L38" i="13"/>
  <c r="L39" i="13"/>
  <c r="L40" i="13"/>
  <c r="L41" i="13"/>
  <c r="L42" i="13"/>
  <c r="L43" i="13"/>
  <c r="L44" i="13"/>
  <c r="L45" i="13"/>
  <c r="L46" i="13"/>
  <c r="L47" i="13"/>
  <c r="L48" i="13"/>
  <c r="L49" i="13"/>
  <c r="L50" i="13"/>
  <c r="L51" i="13"/>
  <c r="L52" i="13"/>
  <c r="L53" i="13"/>
  <c r="L54" i="13"/>
  <c r="L55" i="13"/>
  <c r="L56" i="13"/>
  <c r="L57" i="13"/>
  <c r="L58" i="13"/>
  <c r="L59" i="13"/>
  <c r="L60" i="13"/>
  <c r="L61" i="13"/>
  <c r="L62" i="13"/>
  <c r="L63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60" i="13"/>
  <c r="I61" i="13"/>
  <c r="I62" i="13"/>
  <c r="I63" i="13"/>
  <c r="A7" i="1" l="1"/>
  <c r="A8" i="1"/>
  <c r="A9" i="1"/>
  <c r="A10" i="1"/>
  <c r="A11" i="1"/>
  <c r="A12" i="1"/>
  <c r="J8" i="2" l="1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7" i="2"/>
  <c r="AK13" i="13" l="1"/>
  <c r="C15" i="13" l="1"/>
  <c r="K15" i="13" s="1"/>
  <c r="C16" i="13"/>
  <c r="C17" i="13"/>
  <c r="J17" i="13" s="1"/>
  <c r="C18" i="13"/>
  <c r="G18" i="13" s="1"/>
  <c r="C19" i="13"/>
  <c r="K19" i="13" s="1"/>
  <c r="C20" i="13"/>
  <c r="A20" i="13" s="1"/>
  <c r="BU20" i="13" s="1"/>
  <c r="C21" i="13"/>
  <c r="J21" i="13" s="1"/>
  <c r="C22" i="13"/>
  <c r="G22" i="13" s="1"/>
  <c r="C23" i="13"/>
  <c r="K23" i="13" s="1"/>
  <c r="C24" i="13"/>
  <c r="C25" i="13"/>
  <c r="J25" i="13" s="1"/>
  <c r="C26" i="13"/>
  <c r="G26" i="13" s="1"/>
  <c r="C27" i="13"/>
  <c r="K27" i="13" s="1"/>
  <c r="C28" i="13"/>
  <c r="A28" i="13" s="1"/>
  <c r="BU28" i="13" s="1"/>
  <c r="C29" i="13"/>
  <c r="J29" i="13" s="1"/>
  <c r="C30" i="13"/>
  <c r="G30" i="13" s="1"/>
  <c r="C31" i="13"/>
  <c r="K31" i="13" s="1"/>
  <c r="C32" i="13"/>
  <c r="C33" i="13"/>
  <c r="J33" i="13" s="1"/>
  <c r="C34" i="13"/>
  <c r="G34" i="13" s="1"/>
  <c r="C35" i="13"/>
  <c r="K35" i="13" s="1"/>
  <c r="C36" i="13"/>
  <c r="A36" i="13" s="1"/>
  <c r="BU36" i="13" s="1"/>
  <c r="C37" i="13"/>
  <c r="J37" i="13" s="1"/>
  <c r="C38" i="13"/>
  <c r="G38" i="13" s="1"/>
  <c r="C39" i="13"/>
  <c r="K39" i="13" s="1"/>
  <c r="C40" i="13"/>
  <c r="C41" i="13"/>
  <c r="J41" i="13" s="1"/>
  <c r="C42" i="13"/>
  <c r="G42" i="13" s="1"/>
  <c r="C43" i="13"/>
  <c r="K43" i="13" s="1"/>
  <c r="C44" i="13"/>
  <c r="A44" i="13" s="1"/>
  <c r="BU44" i="13" s="1"/>
  <c r="C45" i="13"/>
  <c r="J45" i="13" s="1"/>
  <c r="C46" i="13"/>
  <c r="G46" i="13" s="1"/>
  <c r="C47" i="13"/>
  <c r="K47" i="13" s="1"/>
  <c r="C48" i="13"/>
  <c r="C49" i="13"/>
  <c r="J49" i="13" s="1"/>
  <c r="C50" i="13"/>
  <c r="G50" i="13" s="1"/>
  <c r="C51" i="13"/>
  <c r="K51" i="13" s="1"/>
  <c r="C52" i="13"/>
  <c r="A52" i="13" s="1"/>
  <c r="BU52" i="13" s="1"/>
  <c r="C53" i="13"/>
  <c r="J53" i="13" s="1"/>
  <c r="C54" i="13"/>
  <c r="G54" i="13" s="1"/>
  <c r="C55" i="13"/>
  <c r="K55" i="13" s="1"/>
  <c r="C56" i="13"/>
  <c r="C57" i="13"/>
  <c r="J57" i="13" s="1"/>
  <c r="C58" i="13"/>
  <c r="G58" i="13" s="1"/>
  <c r="C59" i="13"/>
  <c r="K59" i="13" s="1"/>
  <c r="C60" i="13"/>
  <c r="A60" i="13" s="1"/>
  <c r="BU60" i="13" s="1"/>
  <c r="C61" i="13"/>
  <c r="J61" i="13" s="1"/>
  <c r="C62" i="13"/>
  <c r="G62" i="13" s="1"/>
  <c r="C63" i="13"/>
  <c r="K63" i="13" s="1"/>
  <c r="C14" i="13"/>
  <c r="AJ15" i="12"/>
  <c r="AJ16" i="12"/>
  <c r="AJ17" i="12"/>
  <c r="AJ18" i="12"/>
  <c r="AJ19" i="12"/>
  <c r="AJ20" i="12"/>
  <c r="AJ21" i="12"/>
  <c r="AJ22" i="12"/>
  <c r="AJ23" i="12"/>
  <c r="AJ24" i="12"/>
  <c r="AJ25" i="12"/>
  <c r="AJ26" i="12"/>
  <c r="AJ27" i="12"/>
  <c r="AJ28" i="12"/>
  <c r="AJ29" i="12"/>
  <c r="AJ30" i="12"/>
  <c r="AJ31" i="12"/>
  <c r="AJ32" i="12"/>
  <c r="AJ33" i="12"/>
  <c r="AJ34" i="12"/>
  <c r="AJ35" i="12"/>
  <c r="AJ36" i="12"/>
  <c r="AJ37" i="12"/>
  <c r="AJ38" i="12"/>
  <c r="AJ39" i="12"/>
  <c r="AJ40" i="12"/>
  <c r="AJ41" i="12"/>
  <c r="AJ42" i="12"/>
  <c r="AJ43" i="12"/>
  <c r="AJ44" i="12"/>
  <c r="AJ45" i="12"/>
  <c r="AJ46" i="12"/>
  <c r="AJ47" i="12"/>
  <c r="AJ48" i="12"/>
  <c r="AJ49" i="12"/>
  <c r="AJ50" i="12"/>
  <c r="AJ51" i="12"/>
  <c r="AJ52" i="12"/>
  <c r="AJ53" i="12"/>
  <c r="AJ54" i="12"/>
  <c r="AJ55" i="12"/>
  <c r="AJ56" i="12"/>
  <c r="AJ57" i="12"/>
  <c r="AJ58" i="12"/>
  <c r="AJ59" i="12"/>
  <c r="AJ60" i="12"/>
  <c r="AJ61" i="12"/>
  <c r="AJ62" i="12"/>
  <c r="AJ63" i="12"/>
  <c r="AJ14" i="12"/>
  <c r="AF14" i="12"/>
  <c r="AF15" i="12"/>
  <c r="AF16" i="12"/>
  <c r="AF17" i="12"/>
  <c r="AF18" i="12"/>
  <c r="AF19" i="12"/>
  <c r="AF20" i="12"/>
  <c r="AF21" i="12"/>
  <c r="AF22" i="12"/>
  <c r="AF23" i="12"/>
  <c r="AF24" i="12"/>
  <c r="AF25" i="12"/>
  <c r="AF26" i="12"/>
  <c r="AF27" i="12"/>
  <c r="AF28" i="12"/>
  <c r="AF29" i="12"/>
  <c r="AF30" i="12"/>
  <c r="AF31" i="12"/>
  <c r="AF32" i="12"/>
  <c r="AF33" i="12"/>
  <c r="AF34" i="12"/>
  <c r="AF35" i="12"/>
  <c r="AF36" i="12"/>
  <c r="AF37" i="12"/>
  <c r="AF38" i="12"/>
  <c r="AF39" i="12"/>
  <c r="AF40" i="12"/>
  <c r="AF41" i="12"/>
  <c r="AF42" i="12"/>
  <c r="AF43" i="12"/>
  <c r="AF44" i="12"/>
  <c r="AF45" i="12"/>
  <c r="AF46" i="12"/>
  <c r="AF47" i="12"/>
  <c r="AF48" i="12"/>
  <c r="AF49" i="12"/>
  <c r="AF50" i="12"/>
  <c r="AF51" i="12"/>
  <c r="AF52" i="12"/>
  <c r="AF53" i="12"/>
  <c r="AF54" i="12"/>
  <c r="AF55" i="12"/>
  <c r="AF56" i="12"/>
  <c r="AF57" i="12"/>
  <c r="AF58" i="12"/>
  <c r="AF59" i="12"/>
  <c r="AF60" i="12"/>
  <c r="AF61" i="12"/>
  <c r="AF62" i="12"/>
  <c r="AF63" i="12"/>
  <c r="AB15" i="12"/>
  <c r="AB16" i="12"/>
  <c r="AB17" i="12"/>
  <c r="AB18" i="12"/>
  <c r="AB19" i="12"/>
  <c r="AB20" i="12"/>
  <c r="AB21" i="12"/>
  <c r="AB22" i="12"/>
  <c r="AB23" i="12"/>
  <c r="AB24" i="12"/>
  <c r="AB25" i="12"/>
  <c r="AB26" i="12"/>
  <c r="AB27" i="12"/>
  <c r="AB28" i="12"/>
  <c r="AB29" i="12"/>
  <c r="AB30" i="12"/>
  <c r="AB31" i="12"/>
  <c r="AB32" i="12"/>
  <c r="AB33" i="12"/>
  <c r="AB34" i="12"/>
  <c r="AB35" i="12"/>
  <c r="AB36" i="12"/>
  <c r="AB37" i="12"/>
  <c r="AB38" i="12"/>
  <c r="AB39" i="12"/>
  <c r="AB40" i="12"/>
  <c r="AB41" i="12"/>
  <c r="AB42" i="12"/>
  <c r="AB43" i="12"/>
  <c r="AB44" i="12"/>
  <c r="AB45" i="12"/>
  <c r="AB46" i="12"/>
  <c r="AB47" i="12"/>
  <c r="AB48" i="12"/>
  <c r="AB49" i="12"/>
  <c r="AB50" i="12"/>
  <c r="AB51" i="12"/>
  <c r="AB52" i="12"/>
  <c r="AB53" i="12"/>
  <c r="AB54" i="12"/>
  <c r="AB55" i="12"/>
  <c r="AB56" i="12"/>
  <c r="AB57" i="12"/>
  <c r="AB58" i="12"/>
  <c r="AB59" i="12"/>
  <c r="AB60" i="12"/>
  <c r="AB61" i="12"/>
  <c r="AB62" i="12"/>
  <c r="AB63" i="12"/>
  <c r="AB14" i="12"/>
  <c r="X15" i="12"/>
  <c r="X16" i="12"/>
  <c r="X17" i="12"/>
  <c r="X18" i="12"/>
  <c r="X19" i="12"/>
  <c r="X20" i="12"/>
  <c r="X21" i="12"/>
  <c r="X22" i="12"/>
  <c r="X23" i="12"/>
  <c r="X24" i="12"/>
  <c r="X25" i="12"/>
  <c r="X26" i="12"/>
  <c r="X27" i="12"/>
  <c r="X28" i="12"/>
  <c r="X29" i="12"/>
  <c r="X30" i="12"/>
  <c r="X31" i="12"/>
  <c r="X32" i="12"/>
  <c r="X33" i="12"/>
  <c r="X34" i="12"/>
  <c r="X35" i="12"/>
  <c r="X36" i="12"/>
  <c r="X37" i="12"/>
  <c r="X38" i="12"/>
  <c r="X39" i="12"/>
  <c r="X40" i="12"/>
  <c r="X41" i="12"/>
  <c r="X42" i="12"/>
  <c r="X43" i="12"/>
  <c r="X44" i="12"/>
  <c r="X45" i="12"/>
  <c r="X46" i="12"/>
  <c r="X47" i="12"/>
  <c r="X48" i="12"/>
  <c r="X49" i="12"/>
  <c r="X50" i="12"/>
  <c r="X51" i="12"/>
  <c r="X52" i="12"/>
  <c r="X53" i="12"/>
  <c r="X54" i="12"/>
  <c r="X55" i="12"/>
  <c r="X56" i="12"/>
  <c r="X57" i="12"/>
  <c r="X58" i="12"/>
  <c r="X59" i="12"/>
  <c r="X60" i="12"/>
  <c r="X61" i="12"/>
  <c r="X62" i="12"/>
  <c r="X63" i="12"/>
  <c r="X14" i="12"/>
  <c r="T15" i="12"/>
  <c r="T16" i="12"/>
  <c r="T17" i="12"/>
  <c r="T18" i="12"/>
  <c r="T19" i="12"/>
  <c r="T20" i="12"/>
  <c r="T21" i="12"/>
  <c r="T22" i="12"/>
  <c r="T23" i="12"/>
  <c r="T24" i="12"/>
  <c r="T25" i="12"/>
  <c r="T26" i="12"/>
  <c r="T27" i="12"/>
  <c r="T28" i="12"/>
  <c r="T29" i="12"/>
  <c r="T30" i="12"/>
  <c r="T31" i="12"/>
  <c r="T32" i="12"/>
  <c r="T33" i="12"/>
  <c r="T34" i="12"/>
  <c r="T35" i="12"/>
  <c r="T36" i="12"/>
  <c r="T37" i="12"/>
  <c r="T38" i="12"/>
  <c r="T39" i="12"/>
  <c r="T40" i="12"/>
  <c r="T41" i="12"/>
  <c r="T42" i="12"/>
  <c r="T43" i="12"/>
  <c r="T44" i="12"/>
  <c r="T45" i="12"/>
  <c r="T46" i="12"/>
  <c r="T47" i="12"/>
  <c r="T48" i="12"/>
  <c r="T49" i="12"/>
  <c r="T50" i="12"/>
  <c r="T51" i="12"/>
  <c r="T52" i="12"/>
  <c r="T53" i="12"/>
  <c r="T54" i="12"/>
  <c r="T55" i="12"/>
  <c r="T56" i="12"/>
  <c r="T57" i="12"/>
  <c r="T58" i="12"/>
  <c r="T59" i="12"/>
  <c r="T60" i="12"/>
  <c r="T61" i="12"/>
  <c r="T62" i="12"/>
  <c r="T63" i="12"/>
  <c r="T14" i="12"/>
  <c r="P15" i="12"/>
  <c r="P16" i="12"/>
  <c r="P17" i="12"/>
  <c r="P18" i="12"/>
  <c r="P19" i="12"/>
  <c r="P20" i="12"/>
  <c r="P21" i="12"/>
  <c r="P22" i="12"/>
  <c r="P23" i="12"/>
  <c r="P24" i="12"/>
  <c r="P25" i="12"/>
  <c r="P26" i="12"/>
  <c r="P27" i="12"/>
  <c r="P28" i="12"/>
  <c r="P29" i="12"/>
  <c r="P30" i="12"/>
  <c r="P31" i="12"/>
  <c r="P32" i="12"/>
  <c r="P33" i="12"/>
  <c r="P34" i="12"/>
  <c r="P35" i="12"/>
  <c r="P36" i="12"/>
  <c r="P37" i="12"/>
  <c r="P38" i="12"/>
  <c r="P39" i="12"/>
  <c r="P40" i="12"/>
  <c r="P41" i="12"/>
  <c r="P42" i="12"/>
  <c r="P43" i="12"/>
  <c r="P44" i="12"/>
  <c r="P45" i="12"/>
  <c r="P46" i="12"/>
  <c r="P47" i="12"/>
  <c r="P48" i="12"/>
  <c r="P49" i="12"/>
  <c r="P50" i="12"/>
  <c r="P51" i="12"/>
  <c r="P52" i="12"/>
  <c r="P53" i="12"/>
  <c r="P54" i="12"/>
  <c r="P55" i="12"/>
  <c r="P56" i="12"/>
  <c r="P57" i="12"/>
  <c r="P58" i="12"/>
  <c r="P59" i="12"/>
  <c r="P60" i="12"/>
  <c r="P61" i="12"/>
  <c r="P62" i="12"/>
  <c r="P63" i="12"/>
  <c r="P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48" i="12"/>
  <c r="B49" i="12"/>
  <c r="B50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3" i="12"/>
  <c r="B14" i="12"/>
  <c r="H51" i="13" l="1"/>
  <c r="H43" i="13"/>
  <c r="H27" i="13"/>
  <c r="H19" i="13"/>
  <c r="K61" i="13"/>
  <c r="H35" i="13"/>
  <c r="K45" i="13"/>
  <c r="H59" i="13"/>
  <c r="K29" i="13"/>
  <c r="H49" i="13"/>
  <c r="H33" i="13"/>
  <c r="H17" i="13"/>
  <c r="K37" i="13"/>
  <c r="H57" i="13"/>
  <c r="H41" i="13"/>
  <c r="H25" i="13"/>
  <c r="K53" i="13"/>
  <c r="K21" i="13"/>
  <c r="H63" i="13"/>
  <c r="H55" i="13"/>
  <c r="H47" i="13"/>
  <c r="H39" i="13"/>
  <c r="H31" i="13"/>
  <c r="H23" i="13"/>
  <c r="H15" i="13"/>
  <c r="K57" i="13"/>
  <c r="K49" i="13"/>
  <c r="K41" i="13"/>
  <c r="K33" i="13"/>
  <c r="K25" i="13"/>
  <c r="K17" i="13"/>
  <c r="H61" i="13"/>
  <c r="H53" i="13"/>
  <c r="H45" i="13"/>
  <c r="H37" i="13"/>
  <c r="H29" i="13"/>
  <c r="H21" i="13"/>
  <c r="B14" i="13"/>
  <c r="BV14" i="13" s="1"/>
  <c r="Q14" i="13"/>
  <c r="BW14" i="13"/>
  <c r="AI14" i="13"/>
  <c r="AC14" i="13"/>
  <c r="W14" i="13"/>
  <c r="AF14" i="13"/>
  <c r="Y14" i="13"/>
  <c r="AH14" i="13"/>
  <c r="V14" i="13"/>
  <c r="X14" i="13" s="1"/>
  <c r="AE14" i="13"/>
  <c r="AB14" i="13"/>
  <c r="Z14" i="13"/>
  <c r="T14" i="13"/>
  <c r="P14" i="13"/>
  <c r="R14" i="13" s="1"/>
  <c r="M14" i="13"/>
  <c r="O14" i="13" s="1"/>
  <c r="S14" i="13"/>
  <c r="U14" i="13" s="1"/>
  <c r="N14" i="13"/>
  <c r="BW60" i="13"/>
  <c r="AI60" i="13"/>
  <c r="AF60" i="13"/>
  <c r="AH60" i="13"/>
  <c r="Z60" i="13"/>
  <c r="AB60" i="13"/>
  <c r="V60" i="13"/>
  <c r="AE60" i="13"/>
  <c r="AC60" i="13"/>
  <c r="Y60" i="13"/>
  <c r="S60" i="13"/>
  <c r="P60" i="13"/>
  <c r="N60" i="13"/>
  <c r="W60" i="13"/>
  <c r="T60" i="13"/>
  <c r="Q60" i="13"/>
  <c r="M60" i="13"/>
  <c r="BW56" i="13"/>
  <c r="AH56" i="13"/>
  <c r="AI56" i="13"/>
  <c r="AE56" i="13"/>
  <c r="V56" i="13"/>
  <c r="AC56" i="13"/>
  <c r="Y56" i="13"/>
  <c r="S56" i="13"/>
  <c r="AB56" i="13"/>
  <c r="Z56" i="13"/>
  <c r="AF56" i="13"/>
  <c r="W56" i="13"/>
  <c r="P56" i="13"/>
  <c r="N56" i="13"/>
  <c r="T56" i="13"/>
  <c r="Q56" i="13"/>
  <c r="M56" i="13"/>
  <c r="BW52" i="13"/>
  <c r="AI52" i="13"/>
  <c r="AB52" i="13"/>
  <c r="AF52" i="13"/>
  <c r="Z52" i="13"/>
  <c r="V52" i="13"/>
  <c r="S52" i="13"/>
  <c r="AC52" i="13"/>
  <c r="Y52" i="13"/>
  <c r="AH52" i="13"/>
  <c r="W52" i="13"/>
  <c r="T52" i="13"/>
  <c r="AE52" i="13"/>
  <c r="P52" i="13"/>
  <c r="N52" i="13"/>
  <c r="Q52" i="13"/>
  <c r="M52" i="13"/>
  <c r="BW48" i="13"/>
  <c r="AH48" i="13"/>
  <c r="AE48" i="13"/>
  <c r="AC48" i="13"/>
  <c r="Y48" i="13"/>
  <c r="W48" i="13"/>
  <c r="S48" i="13"/>
  <c r="Z48" i="13"/>
  <c r="V48" i="13"/>
  <c r="P48" i="13"/>
  <c r="N48" i="13"/>
  <c r="AI48" i="13"/>
  <c r="AF48" i="13"/>
  <c r="AB48" i="13"/>
  <c r="T48" i="13"/>
  <c r="Q48" i="13"/>
  <c r="M48" i="13"/>
  <c r="BW44" i="13"/>
  <c r="AI44" i="13"/>
  <c r="AF44" i="13"/>
  <c r="AE44" i="13"/>
  <c r="Z44" i="13"/>
  <c r="W44" i="13"/>
  <c r="AH44" i="13"/>
  <c r="AB44" i="13"/>
  <c r="S44" i="13"/>
  <c r="T44" i="13"/>
  <c r="P44" i="13"/>
  <c r="N44" i="13"/>
  <c r="AC44" i="13"/>
  <c r="Y44" i="13"/>
  <c r="V44" i="13"/>
  <c r="Q44" i="13"/>
  <c r="M44" i="13"/>
  <c r="BW40" i="13"/>
  <c r="AH40" i="13"/>
  <c r="AI40" i="13"/>
  <c r="AF40" i="13"/>
  <c r="AC40" i="13"/>
  <c r="Y40" i="13"/>
  <c r="W40" i="13"/>
  <c r="S40" i="13"/>
  <c r="AE40" i="13"/>
  <c r="AB40" i="13"/>
  <c r="V40" i="13"/>
  <c r="P40" i="13"/>
  <c r="N40" i="13"/>
  <c r="Z40" i="13"/>
  <c r="T40" i="13"/>
  <c r="Q40" i="13"/>
  <c r="M40" i="13"/>
  <c r="BW36" i="13"/>
  <c r="AI36" i="13"/>
  <c r="AB36" i="13"/>
  <c r="W36" i="13"/>
  <c r="AE36" i="13"/>
  <c r="Z36" i="13"/>
  <c r="S36" i="13"/>
  <c r="AH36" i="13"/>
  <c r="AF36" i="13"/>
  <c r="V36" i="13"/>
  <c r="T36" i="13"/>
  <c r="AC36" i="13"/>
  <c r="Y36" i="13"/>
  <c r="P36" i="13"/>
  <c r="N36" i="13"/>
  <c r="Q36" i="13"/>
  <c r="M36" i="13"/>
  <c r="BW32" i="13"/>
  <c r="AH32" i="13"/>
  <c r="AE32" i="13"/>
  <c r="AF32" i="13"/>
  <c r="AC32" i="13"/>
  <c r="Y32" i="13"/>
  <c r="W32" i="13"/>
  <c r="S32" i="13"/>
  <c r="V32" i="13"/>
  <c r="AB32" i="13"/>
  <c r="AI32" i="13"/>
  <c r="Z32" i="13"/>
  <c r="P32" i="13"/>
  <c r="N32" i="13"/>
  <c r="T32" i="13"/>
  <c r="Q32" i="13"/>
  <c r="M32" i="13"/>
  <c r="BW28" i="13"/>
  <c r="AI28" i="13"/>
  <c r="AF28" i="13"/>
  <c r="AH28" i="13"/>
  <c r="Z28" i="13"/>
  <c r="W28" i="13"/>
  <c r="AB28" i="13"/>
  <c r="S28" i="13"/>
  <c r="AC28" i="13"/>
  <c r="Y28" i="13"/>
  <c r="T28" i="13"/>
  <c r="AE28" i="13"/>
  <c r="P28" i="13"/>
  <c r="N28" i="13"/>
  <c r="V28" i="13"/>
  <c r="Q28" i="13"/>
  <c r="M28" i="13"/>
  <c r="BW24" i="13"/>
  <c r="AH24" i="13"/>
  <c r="AI24" i="13"/>
  <c r="AB24" i="13"/>
  <c r="AE24" i="13"/>
  <c r="Y24" i="13"/>
  <c r="W24" i="13"/>
  <c r="S24" i="13"/>
  <c r="AC24" i="13"/>
  <c r="Z24" i="13"/>
  <c r="V24" i="13"/>
  <c r="P24" i="13"/>
  <c r="N24" i="13"/>
  <c r="AF24" i="13"/>
  <c r="T24" i="13"/>
  <c r="Q24" i="13"/>
  <c r="M24" i="13"/>
  <c r="BW20" i="13"/>
  <c r="AI20" i="13"/>
  <c r="AF20" i="13"/>
  <c r="AC20" i="13"/>
  <c r="W20" i="13"/>
  <c r="Z20" i="13"/>
  <c r="S20" i="13"/>
  <c r="Y20" i="13"/>
  <c r="V20" i="13"/>
  <c r="T20" i="13"/>
  <c r="P20" i="13"/>
  <c r="N20" i="13"/>
  <c r="AH20" i="13"/>
  <c r="AE20" i="13"/>
  <c r="AB20" i="13"/>
  <c r="Q20" i="13"/>
  <c r="M20" i="13"/>
  <c r="BW16" i="13"/>
  <c r="AH16" i="13"/>
  <c r="AE16" i="13"/>
  <c r="Y16" i="13"/>
  <c r="AB16" i="13"/>
  <c r="W16" i="13"/>
  <c r="X16" i="13" s="1"/>
  <c r="AK16" i="13" s="1"/>
  <c r="S16" i="13"/>
  <c r="Z16" i="13"/>
  <c r="V16" i="13"/>
  <c r="AI16" i="13"/>
  <c r="AF16" i="13"/>
  <c r="P16" i="13"/>
  <c r="N16" i="13"/>
  <c r="AC16" i="13"/>
  <c r="T16" i="13"/>
  <c r="Q16" i="13"/>
  <c r="M16" i="13"/>
  <c r="D62" i="13"/>
  <c r="D58" i="13"/>
  <c r="D54" i="13"/>
  <c r="D50" i="13"/>
  <c r="D46" i="13"/>
  <c r="D42" i="13"/>
  <c r="D38" i="13"/>
  <c r="D34" i="13"/>
  <c r="D30" i="13"/>
  <c r="D26" i="13"/>
  <c r="D22" i="13"/>
  <c r="D18" i="13"/>
  <c r="F14" i="13"/>
  <c r="F60" i="13"/>
  <c r="F56" i="13"/>
  <c r="F52" i="13"/>
  <c r="F48" i="13"/>
  <c r="F44" i="13"/>
  <c r="F40" i="13"/>
  <c r="F36" i="13"/>
  <c r="F32" i="13"/>
  <c r="F28" i="13"/>
  <c r="F24" i="13"/>
  <c r="F20" i="13"/>
  <c r="F16" i="13"/>
  <c r="J14" i="13"/>
  <c r="H62" i="13"/>
  <c r="H60" i="13"/>
  <c r="H58" i="13"/>
  <c r="H56" i="13"/>
  <c r="H54" i="13"/>
  <c r="H52" i="13"/>
  <c r="H50" i="13"/>
  <c r="H48" i="13"/>
  <c r="H46" i="13"/>
  <c r="H44" i="13"/>
  <c r="H42" i="13"/>
  <c r="H40" i="13"/>
  <c r="H38" i="13"/>
  <c r="H36" i="13"/>
  <c r="H34" i="13"/>
  <c r="H32" i="13"/>
  <c r="H30" i="13"/>
  <c r="H28" i="13"/>
  <c r="H26" i="13"/>
  <c r="H24" i="13"/>
  <c r="H22" i="13"/>
  <c r="H20" i="13"/>
  <c r="H18" i="13"/>
  <c r="H16" i="13"/>
  <c r="A56" i="13"/>
  <c r="BU56" i="13" s="1"/>
  <c r="A40" i="13"/>
  <c r="BU40" i="13" s="1"/>
  <c r="A24" i="13"/>
  <c r="BU24" i="13" s="1"/>
  <c r="BW63" i="13"/>
  <c r="AH63" i="13"/>
  <c r="AI63" i="13"/>
  <c r="AE63" i="13"/>
  <c r="AC63" i="13"/>
  <c r="Y63" i="13"/>
  <c r="V63" i="13"/>
  <c r="AF63" i="13"/>
  <c r="AB63" i="13"/>
  <c r="S63" i="13"/>
  <c r="P63" i="13"/>
  <c r="N63" i="13"/>
  <c r="Z63" i="13"/>
  <c r="T63" i="13"/>
  <c r="W63" i="13"/>
  <c r="M63" i="13"/>
  <c r="Q63" i="13"/>
  <c r="BW59" i="13"/>
  <c r="AI59" i="13"/>
  <c r="AB59" i="13"/>
  <c r="V59" i="13"/>
  <c r="AF59" i="13"/>
  <c r="Z59" i="13"/>
  <c r="AE59" i="13"/>
  <c r="AC59" i="13"/>
  <c r="Y59" i="13"/>
  <c r="S59" i="13"/>
  <c r="P59" i="13"/>
  <c r="N59" i="13"/>
  <c r="AH59" i="13"/>
  <c r="T59" i="13"/>
  <c r="W59" i="13"/>
  <c r="M59" i="13"/>
  <c r="Q59" i="13"/>
  <c r="BW55" i="13"/>
  <c r="AH55" i="13"/>
  <c r="AE55" i="13"/>
  <c r="AC55" i="13"/>
  <c r="Y55" i="13"/>
  <c r="V55" i="13"/>
  <c r="Z55" i="13"/>
  <c r="P55" i="13"/>
  <c r="N55" i="13"/>
  <c r="AF55" i="13"/>
  <c r="W55" i="13"/>
  <c r="S55" i="13"/>
  <c r="T55" i="13"/>
  <c r="AI55" i="13"/>
  <c r="AB55" i="13"/>
  <c r="M55" i="13"/>
  <c r="Q55" i="13"/>
  <c r="BW51" i="13"/>
  <c r="AI51" i="13"/>
  <c r="AF51" i="13"/>
  <c r="AE51" i="13"/>
  <c r="Z51" i="13"/>
  <c r="V51" i="13"/>
  <c r="AH51" i="13"/>
  <c r="AB51" i="13"/>
  <c r="W51" i="13"/>
  <c r="T51" i="13"/>
  <c r="P51" i="13"/>
  <c r="N51" i="13"/>
  <c r="AC51" i="13"/>
  <c r="Y51" i="13"/>
  <c r="S51" i="13"/>
  <c r="M51" i="13"/>
  <c r="Q51" i="13"/>
  <c r="BW47" i="13"/>
  <c r="AH47" i="13"/>
  <c r="W47" i="13"/>
  <c r="AI47" i="13"/>
  <c r="AF47" i="13"/>
  <c r="AC47" i="13"/>
  <c r="Y47" i="13"/>
  <c r="P47" i="13"/>
  <c r="N47" i="13"/>
  <c r="S47" i="13"/>
  <c r="AE47" i="13"/>
  <c r="AB47" i="13"/>
  <c r="T47" i="13"/>
  <c r="Z47" i="13"/>
  <c r="V47" i="13"/>
  <c r="M47" i="13"/>
  <c r="Q47" i="13"/>
  <c r="BW43" i="13"/>
  <c r="AI43" i="13"/>
  <c r="AB43" i="13"/>
  <c r="AE43" i="13"/>
  <c r="Z43" i="13"/>
  <c r="W43" i="13"/>
  <c r="AH43" i="13"/>
  <c r="T43" i="13"/>
  <c r="P43" i="13"/>
  <c r="N43" i="13"/>
  <c r="AC43" i="13"/>
  <c r="Y43" i="13"/>
  <c r="V43" i="13"/>
  <c r="AF43" i="13"/>
  <c r="S43" i="13"/>
  <c r="M43" i="13"/>
  <c r="Q43" i="13"/>
  <c r="BW39" i="13"/>
  <c r="AH39" i="13"/>
  <c r="AE39" i="13"/>
  <c r="AF39" i="13"/>
  <c r="AC39" i="13"/>
  <c r="Y39" i="13"/>
  <c r="W39" i="13"/>
  <c r="P39" i="13"/>
  <c r="N39" i="13"/>
  <c r="AB39" i="13"/>
  <c r="V39" i="13"/>
  <c r="S39" i="13"/>
  <c r="AI39" i="13"/>
  <c r="Z39" i="13"/>
  <c r="T39" i="13"/>
  <c r="M39" i="13"/>
  <c r="Q39" i="13"/>
  <c r="BW35" i="13"/>
  <c r="AI35" i="13"/>
  <c r="AF35" i="13"/>
  <c r="AH35" i="13"/>
  <c r="Z35" i="13"/>
  <c r="AB35" i="13"/>
  <c r="W35" i="13"/>
  <c r="AE35" i="13"/>
  <c r="V35" i="13"/>
  <c r="T35" i="13"/>
  <c r="P35" i="13"/>
  <c r="N35" i="13"/>
  <c r="AC35" i="13"/>
  <c r="Y35" i="13"/>
  <c r="S35" i="13"/>
  <c r="M35" i="13"/>
  <c r="Q35" i="13"/>
  <c r="BW31" i="13"/>
  <c r="AH31" i="13"/>
  <c r="AI31" i="13"/>
  <c r="W31" i="13"/>
  <c r="AE31" i="13"/>
  <c r="AC31" i="13"/>
  <c r="Y31" i="13"/>
  <c r="AB31" i="13"/>
  <c r="P31" i="13"/>
  <c r="N31" i="13"/>
  <c r="AF31" i="13"/>
  <c r="Z31" i="13"/>
  <c r="S31" i="13"/>
  <c r="T31" i="13"/>
  <c r="V31" i="13"/>
  <c r="M31" i="13"/>
  <c r="Q31" i="13"/>
  <c r="BW27" i="13"/>
  <c r="AI27" i="13"/>
  <c r="AF27" i="13"/>
  <c r="AB27" i="13"/>
  <c r="Z27" i="13"/>
  <c r="W27" i="13"/>
  <c r="AC27" i="13"/>
  <c r="Y27" i="13"/>
  <c r="T27" i="13"/>
  <c r="P27" i="13"/>
  <c r="N27" i="13"/>
  <c r="AE27" i="13"/>
  <c r="V27" i="13"/>
  <c r="AH27" i="13"/>
  <c r="S27" i="13"/>
  <c r="M27" i="13"/>
  <c r="Q27" i="13"/>
  <c r="BW23" i="13"/>
  <c r="AH23" i="13"/>
  <c r="AE23" i="13"/>
  <c r="Y23" i="13"/>
  <c r="W23" i="13"/>
  <c r="AB23" i="13"/>
  <c r="Z23" i="13"/>
  <c r="P23" i="13"/>
  <c r="N23" i="13"/>
  <c r="AI23" i="13"/>
  <c r="V23" i="13"/>
  <c r="S23" i="13"/>
  <c r="AF23" i="13"/>
  <c r="T23" i="13"/>
  <c r="AC23" i="13"/>
  <c r="M23" i="13"/>
  <c r="Q23" i="13"/>
  <c r="BW19" i="13"/>
  <c r="AI19" i="13"/>
  <c r="AF19" i="13"/>
  <c r="Z19" i="13"/>
  <c r="AH19" i="13"/>
  <c r="AE19" i="13"/>
  <c r="AC19" i="13"/>
  <c r="W19" i="13"/>
  <c r="V19" i="13"/>
  <c r="T19" i="13"/>
  <c r="P19" i="13"/>
  <c r="N19" i="13"/>
  <c r="AB19" i="13"/>
  <c r="Y19" i="13"/>
  <c r="S19" i="13"/>
  <c r="M19" i="13"/>
  <c r="Q19" i="13"/>
  <c r="BW15" i="13"/>
  <c r="AH15" i="13"/>
  <c r="AE15" i="13"/>
  <c r="AB15" i="13"/>
  <c r="W15" i="13"/>
  <c r="X15" i="13" s="1"/>
  <c r="AI15" i="13"/>
  <c r="AF15" i="13"/>
  <c r="Y15" i="13"/>
  <c r="P15" i="13"/>
  <c r="R15" i="13" s="1"/>
  <c r="N15" i="13"/>
  <c r="S15" i="13"/>
  <c r="AC15" i="13"/>
  <c r="T15" i="13"/>
  <c r="Z15" i="13"/>
  <c r="V15" i="13"/>
  <c r="M15" i="13"/>
  <c r="Q15" i="13"/>
  <c r="D61" i="13"/>
  <c r="D57" i="13"/>
  <c r="D53" i="13"/>
  <c r="D49" i="13"/>
  <c r="D45" i="13"/>
  <c r="D41" i="13"/>
  <c r="D37" i="13"/>
  <c r="D33" i="13"/>
  <c r="D29" i="13"/>
  <c r="D25" i="13"/>
  <c r="D21" i="13"/>
  <c r="D17" i="13"/>
  <c r="F63" i="13"/>
  <c r="F59" i="13"/>
  <c r="F55" i="13"/>
  <c r="F51" i="13"/>
  <c r="F47" i="13"/>
  <c r="F43" i="13"/>
  <c r="F39" i="13"/>
  <c r="F35" i="13"/>
  <c r="F31" i="13"/>
  <c r="F27" i="13"/>
  <c r="F23" i="13"/>
  <c r="F19" i="13"/>
  <c r="F15" i="13"/>
  <c r="K14" i="13"/>
  <c r="G60" i="13"/>
  <c r="G56" i="13"/>
  <c r="G52" i="13"/>
  <c r="G48" i="13"/>
  <c r="G44" i="13"/>
  <c r="G40" i="13"/>
  <c r="G36" i="13"/>
  <c r="G32" i="13"/>
  <c r="G28" i="13"/>
  <c r="G24" i="13"/>
  <c r="G20" i="13"/>
  <c r="G16" i="13"/>
  <c r="J63" i="13"/>
  <c r="J59" i="13"/>
  <c r="J55" i="13"/>
  <c r="J51" i="13"/>
  <c r="J47" i="13"/>
  <c r="J43" i="13"/>
  <c r="J39" i="13"/>
  <c r="J35" i="13"/>
  <c r="J31" i="13"/>
  <c r="J27" i="13"/>
  <c r="J23" i="13"/>
  <c r="J19" i="13"/>
  <c r="J15" i="13"/>
  <c r="BW62" i="13"/>
  <c r="AH62" i="13"/>
  <c r="AE62" i="13"/>
  <c r="Y62" i="13"/>
  <c r="W62" i="13"/>
  <c r="AB62" i="13"/>
  <c r="Z62" i="13"/>
  <c r="V62" i="13"/>
  <c r="S62" i="13"/>
  <c r="P62" i="13"/>
  <c r="N62" i="13"/>
  <c r="AI62" i="13"/>
  <c r="AF62" i="13"/>
  <c r="AC62" i="13"/>
  <c r="T62" i="13"/>
  <c r="Q62" i="13"/>
  <c r="M62" i="13"/>
  <c r="BW58" i="13"/>
  <c r="AI58" i="13"/>
  <c r="AF58" i="13"/>
  <c r="AE58" i="13"/>
  <c r="Z58" i="13"/>
  <c r="AH58" i="13"/>
  <c r="AC58" i="13"/>
  <c r="W58" i="13"/>
  <c r="V58" i="13"/>
  <c r="AB58" i="13"/>
  <c r="S58" i="13"/>
  <c r="P58" i="13"/>
  <c r="N58" i="13"/>
  <c r="Y58" i="13"/>
  <c r="T58" i="13"/>
  <c r="Q58" i="13"/>
  <c r="M58" i="13"/>
  <c r="BW54" i="13"/>
  <c r="AH54" i="13"/>
  <c r="AB54" i="13"/>
  <c r="W54" i="13"/>
  <c r="AI54" i="13"/>
  <c r="AF54" i="13"/>
  <c r="Y54" i="13"/>
  <c r="S54" i="13"/>
  <c r="AE54" i="13"/>
  <c r="T54" i="13"/>
  <c r="AC54" i="13"/>
  <c r="P54" i="13"/>
  <c r="N54" i="13"/>
  <c r="Z54" i="13"/>
  <c r="V54" i="13"/>
  <c r="Q54" i="13"/>
  <c r="M54" i="13"/>
  <c r="BW50" i="13"/>
  <c r="AI50" i="13"/>
  <c r="AC50" i="13"/>
  <c r="AE50" i="13"/>
  <c r="Z50" i="13"/>
  <c r="W50" i="13"/>
  <c r="S50" i="13"/>
  <c r="AH50" i="13"/>
  <c r="AF50" i="13"/>
  <c r="AB50" i="13"/>
  <c r="Y50" i="13"/>
  <c r="V50" i="13"/>
  <c r="T50" i="13"/>
  <c r="P50" i="13"/>
  <c r="N50" i="13"/>
  <c r="Q50" i="13"/>
  <c r="M50" i="13"/>
  <c r="BW46" i="13"/>
  <c r="AH46" i="13"/>
  <c r="AE46" i="13"/>
  <c r="AF46" i="13"/>
  <c r="Y46" i="13"/>
  <c r="V46" i="13"/>
  <c r="AB46" i="13"/>
  <c r="S46" i="13"/>
  <c r="T46" i="13"/>
  <c r="AC46" i="13"/>
  <c r="AI46" i="13"/>
  <c r="Z46" i="13"/>
  <c r="W46" i="13"/>
  <c r="P46" i="13"/>
  <c r="N46" i="13"/>
  <c r="Q46" i="13"/>
  <c r="M46" i="13"/>
  <c r="BW42" i="13"/>
  <c r="AI42" i="13"/>
  <c r="AF42" i="13"/>
  <c r="AH42" i="13"/>
  <c r="Z42" i="13"/>
  <c r="AC42" i="13"/>
  <c r="V42" i="13"/>
  <c r="S42" i="13"/>
  <c r="AB42" i="13"/>
  <c r="Y42" i="13"/>
  <c r="W42" i="13"/>
  <c r="AE42" i="13"/>
  <c r="T42" i="13"/>
  <c r="P42" i="13"/>
  <c r="N42" i="13"/>
  <c r="Q42" i="13"/>
  <c r="M42" i="13"/>
  <c r="BW38" i="13"/>
  <c r="AH38" i="13"/>
  <c r="AI38" i="13"/>
  <c r="AB38" i="13"/>
  <c r="V38" i="13"/>
  <c r="AE38" i="13"/>
  <c r="Y38" i="13"/>
  <c r="S38" i="13"/>
  <c r="AC38" i="13"/>
  <c r="W38" i="13"/>
  <c r="T38" i="13"/>
  <c r="Z38" i="13"/>
  <c r="P38" i="13"/>
  <c r="N38" i="13"/>
  <c r="AF38" i="13"/>
  <c r="Q38" i="13"/>
  <c r="M38" i="13"/>
  <c r="BW34" i="13"/>
  <c r="AI34" i="13"/>
  <c r="AF34" i="13"/>
  <c r="AC34" i="13"/>
  <c r="Z34" i="13"/>
  <c r="V34" i="13"/>
  <c r="S34" i="13"/>
  <c r="Y34" i="13"/>
  <c r="T34" i="13"/>
  <c r="P34" i="13"/>
  <c r="N34" i="13"/>
  <c r="AH34" i="13"/>
  <c r="AE34" i="13"/>
  <c r="AB34" i="13"/>
  <c r="W34" i="13"/>
  <c r="Q34" i="13"/>
  <c r="M34" i="13"/>
  <c r="BW30" i="13"/>
  <c r="AH30" i="13"/>
  <c r="AE30" i="13"/>
  <c r="Y30" i="13"/>
  <c r="V30" i="13"/>
  <c r="AB30" i="13"/>
  <c r="S30" i="13"/>
  <c r="AF30" i="13"/>
  <c r="Z30" i="13"/>
  <c r="T30" i="13"/>
  <c r="AI30" i="13"/>
  <c r="W30" i="13"/>
  <c r="P30" i="13"/>
  <c r="N30" i="13"/>
  <c r="AC30" i="13"/>
  <c r="Q30" i="13"/>
  <c r="M30" i="13"/>
  <c r="BW26" i="13"/>
  <c r="AI26" i="13"/>
  <c r="AF26" i="13"/>
  <c r="Z26" i="13"/>
  <c r="AH26" i="13"/>
  <c r="AE26" i="13"/>
  <c r="AC26" i="13"/>
  <c r="V26" i="13"/>
  <c r="S26" i="13"/>
  <c r="W26" i="13"/>
  <c r="AB26" i="13"/>
  <c r="T26" i="13"/>
  <c r="P26" i="13"/>
  <c r="N26" i="13"/>
  <c r="Y26" i="13"/>
  <c r="Q26" i="13"/>
  <c r="M26" i="13"/>
  <c r="BW22" i="13"/>
  <c r="AH22" i="13"/>
  <c r="AF22" i="13"/>
  <c r="AB22" i="13"/>
  <c r="V22" i="13"/>
  <c r="AI22" i="13"/>
  <c r="Y22" i="13"/>
  <c r="S22" i="13"/>
  <c r="W22" i="13"/>
  <c r="T22" i="13"/>
  <c r="AE22" i="13"/>
  <c r="AC22" i="13"/>
  <c r="P22" i="13"/>
  <c r="N22" i="13"/>
  <c r="Z22" i="13"/>
  <c r="Q22" i="13"/>
  <c r="M22" i="13"/>
  <c r="BW18" i="13"/>
  <c r="AI18" i="13"/>
  <c r="AF18" i="13"/>
  <c r="AC18" i="13"/>
  <c r="Z18" i="13"/>
  <c r="V18" i="13"/>
  <c r="S18" i="13"/>
  <c r="AB18" i="13"/>
  <c r="AH18" i="13"/>
  <c r="AE18" i="13"/>
  <c r="Y18" i="13"/>
  <c r="T18" i="13"/>
  <c r="P18" i="13"/>
  <c r="N18" i="13"/>
  <c r="W18" i="13"/>
  <c r="Q18" i="13"/>
  <c r="M18" i="13"/>
  <c r="D14" i="13"/>
  <c r="D60" i="13"/>
  <c r="D56" i="13"/>
  <c r="D52" i="13"/>
  <c r="D48" i="13"/>
  <c r="D44" i="13"/>
  <c r="D40" i="13"/>
  <c r="D36" i="13"/>
  <c r="D32" i="13"/>
  <c r="D28" i="13"/>
  <c r="D24" i="13"/>
  <c r="D20" i="13"/>
  <c r="D16" i="13"/>
  <c r="F62" i="13"/>
  <c r="F58" i="13"/>
  <c r="F54" i="13"/>
  <c r="F50" i="13"/>
  <c r="F46" i="13"/>
  <c r="F42" i="13"/>
  <c r="F38" i="13"/>
  <c r="F34" i="13"/>
  <c r="F30" i="13"/>
  <c r="F26" i="13"/>
  <c r="F22" i="13"/>
  <c r="F18" i="13"/>
  <c r="G14" i="13"/>
  <c r="K62" i="13"/>
  <c r="K60" i="13"/>
  <c r="K58" i="13"/>
  <c r="K56" i="13"/>
  <c r="K54" i="13"/>
  <c r="K52" i="13"/>
  <c r="K50" i="13"/>
  <c r="K48" i="13"/>
  <c r="K46" i="13"/>
  <c r="K44" i="13"/>
  <c r="K42" i="13"/>
  <c r="K40" i="13"/>
  <c r="K38" i="13"/>
  <c r="K36" i="13"/>
  <c r="K34" i="13"/>
  <c r="K32" i="13"/>
  <c r="K30" i="13"/>
  <c r="K28" i="13"/>
  <c r="K26" i="13"/>
  <c r="K24" i="13"/>
  <c r="K22" i="13"/>
  <c r="K20" i="13"/>
  <c r="K18" i="13"/>
  <c r="K16" i="13"/>
  <c r="A14" i="13"/>
  <c r="A48" i="13"/>
  <c r="BU48" i="13" s="1"/>
  <c r="A32" i="13"/>
  <c r="BU32" i="13" s="1"/>
  <c r="A16" i="13"/>
  <c r="BU16" i="13" s="1"/>
  <c r="A61" i="13"/>
  <c r="BU61" i="13" s="1"/>
  <c r="BW61" i="13"/>
  <c r="AH61" i="13"/>
  <c r="AB61" i="13"/>
  <c r="V61" i="13"/>
  <c r="AI61" i="13"/>
  <c r="AF61" i="13"/>
  <c r="Y61" i="13"/>
  <c r="W61" i="13"/>
  <c r="S61" i="13"/>
  <c r="P61" i="13"/>
  <c r="N61" i="13"/>
  <c r="T61" i="13"/>
  <c r="AE61" i="13"/>
  <c r="AC61" i="13"/>
  <c r="Z61" i="13"/>
  <c r="M61" i="13"/>
  <c r="Q61" i="13"/>
  <c r="A57" i="13"/>
  <c r="BU57" i="13" s="1"/>
  <c r="BW57" i="13"/>
  <c r="AI57" i="13"/>
  <c r="AC57" i="13"/>
  <c r="AE57" i="13"/>
  <c r="Z57" i="13"/>
  <c r="V57" i="13"/>
  <c r="AH57" i="13"/>
  <c r="S57" i="13"/>
  <c r="P57" i="13"/>
  <c r="N57" i="13"/>
  <c r="AB57" i="13"/>
  <c r="T57" i="13"/>
  <c r="Y57" i="13"/>
  <c r="AF57" i="13"/>
  <c r="W57" i="13"/>
  <c r="M57" i="13"/>
  <c r="Q57" i="13"/>
  <c r="A53" i="13"/>
  <c r="BU53" i="13" s="1"/>
  <c r="BW53" i="13"/>
  <c r="AH53" i="13"/>
  <c r="AE53" i="13"/>
  <c r="AF53" i="13"/>
  <c r="Y53" i="13"/>
  <c r="V53" i="13"/>
  <c r="AB53" i="13"/>
  <c r="P53" i="13"/>
  <c r="N53" i="13"/>
  <c r="AC53" i="13"/>
  <c r="AI53" i="13"/>
  <c r="Z53" i="13"/>
  <c r="W53" i="13"/>
  <c r="S53" i="13"/>
  <c r="T53" i="13"/>
  <c r="M53" i="13"/>
  <c r="Q53" i="13"/>
  <c r="A49" i="13"/>
  <c r="BU49" i="13" s="1"/>
  <c r="BW49" i="13"/>
  <c r="AI49" i="13"/>
  <c r="AF49" i="13"/>
  <c r="AH49" i="13"/>
  <c r="Z49" i="13"/>
  <c r="W49" i="13"/>
  <c r="AC49" i="13"/>
  <c r="AE49" i="13"/>
  <c r="AB49" i="13"/>
  <c r="S49" i="13"/>
  <c r="P49" i="13"/>
  <c r="N49" i="13"/>
  <c r="Y49" i="13"/>
  <c r="V49" i="13"/>
  <c r="T49" i="13"/>
  <c r="M49" i="13"/>
  <c r="Q49" i="13"/>
  <c r="A45" i="13"/>
  <c r="BU45" i="13" s="1"/>
  <c r="BW45" i="13"/>
  <c r="AH45" i="13"/>
  <c r="AI45" i="13"/>
  <c r="AB45" i="13"/>
  <c r="AE45" i="13"/>
  <c r="Y45" i="13"/>
  <c r="W45" i="13"/>
  <c r="AC45" i="13"/>
  <c r="V45" i="13"/>
  <c r="P45" i="13"/>
  <c r="N45" i="13"/>
  <c r="AF45" i="13"/>
  <c r="Z45" i="13"/>
  <c r="S45" i="13"/>
  <c r="T45" i="13"/>
  <c r="M45" i="13"/>
  <c r="Q45" i="13"/>
  <c r="A41" i="13"/>
  <c r="BU41" i="13" s="1"/>
  <c r="BW41" i="13"/>
  <c r="AI41" i="13"/>
  <c r="AF41" i="13"/>
  <c r="AC41" i="13"/>
  <c r="W41" i="13"/>
  <c r="Z41" i="13"/>
  <c r="Y41" i="13"/>
  <c r="S41" i="13"/>
  <c r="P41" i="13"/>
  <c r="N41" i="13"/>
  <c r="AE41" i="13"/>
  <c r="T41" i="13"/>
  <c r="AH41" i="13"/>
  <c r="AB41" i="13"/>
  <c r="V41" i="13"/>
  <c r="M41" i="13"/>
  <c r="Q41" i="13"/>
  <c r="A37" i="13"/>
  <c r="BU37" i="13" s="1"/>
  <c r="BW37" i="13"/>
  <c r="AH37" i="13"/>
  <c r="AE37" i="13"/>
  <c r="Y37" i="13"/>
  <c r="AB37" i="13"/>
  <c r="W37" i="13"/>
  <c r="Z37" i="13"/>
  <c r="P37" i="13"/>
  <c r="N37" i="13"/>
  <c r="AI37" i="13"/>
  <c r="AF37" i="13"/>
  <c r="V37" i="13"/>
  <c r="S37" i="13"/>
  <c r="AC37" i="13"/>
  <c r="T37" i="13"/>
  <c r="M37" i="13"/>
  <c r="Q37" i="13"/>
  <c r="A33" i="13"/>
  <c r="BU33" i="13" s="1"/>
  <c r="BW33" i="13"/>
  <c r="AI33" i="13"/>
  <c r="AF33" i="13"/>
  <c r="Z33" i="13"/>
  <c r="W33" i="13"/>
  <c r="AH33" i="13"/>
  <c r="AE33" i="13"/>
  <c r="AC33" i="13"/>
  <c r="S33" i="13"/>
  <c r="P33" i="13"/>
  <c r="N33" i="13"/>
  <c r="V33" i="13"/>
  <c r="T33" i="13"/>
  <c r="AB33" i="13"/>
  <c r="Y33" i="13"/>
  <c r="M33" i="13"/>
  <c r="Q33" i="13"/>
  <c r="A29" i="13"/>
  <c r="BU29" i="13" s="1"/>
  <c r="BW29" i="13"/>
  <c r="AH29" i="13"/>
  <c r="AF29" i="13"/>
  <c r="AB29" i="13"/>
  <c r="AI29" i="13"/>
  <c r="Y29" i="13"/>
  <c r="W29" i="13"/>
  <c r="V29" i="13"/>
  <c r="P29" i="13"/>
  <c r="N29" i="13"/>
  <c r="AC29" i="13"/>
  <c r="S29" i="13"/>
  <c r="AE29" i="13"/>
  <c r="Z29" i="13"/>
  <c r="T29" i="13"/>
  <c r="M29" i="13"/>
  <c r="Q29" i="13"/>
  <c r="A25" i="13"/>
  <c r="BU25" i="13" s="1"/>
  <c r="BW25" i="13"/>
  <c r="AI25" i="13"/>
  <c r="AE25" i="13"/>
  <c r="AC25" i="13"/>
  <c r="W25" i="13"/>
  <c r="Z25" i="13"/>
  <c r="AF25" i="13"/>
  <c r="S25" i="13"/>
  <c r="P25" i="13"/>
  <c r="N25" i="13"/>
  <c r="AB25" i="13"/>
  <c r="T25" i="13"/>
  <c r="AH25" i="13"/>
  <c r="Y25" i="13"/>
  <c r="V25" i="13"/>
  <c r="M25" i="13"/>
  <c r="Q25" i="13"/>
  <c r="A21" i="13"/>
  <c r="BU21" i="13" s="1"/>
  <c r="BW21" i="13"/>
  <c r="AH21" i="13"/>
  <c r="AE21" i="13"/>
  <c r="Y21" i="13"/>
  <c r="AF21" i="13"/>
  <c r="AB21" i="13"/>
  <c r="W21" i="13"/>
  <c r="AI21" i="13"/>
  <c r="P21" i="13"/>
  <c r="N21" i="13"/>
  <c r="AC21" i="13"/>
  <c r="Z21" i="13"/>
  <c r="V21" i="13"/>
  <c r="S21" i="13"/>
  <c r="T21" i="13"/>
  <c r="M21" i="13"/>
  <c r="Q21" i="13"/>
  <c r="A17" i="13"/>
  <c r="BU17" i="13" s="1"/>
  <c r="BW17" i="13"/>
  <c r="AI17" i="13"/>
  <c r="AF17" i="13"/>
  <c r="AH17" i="13"/>
  <c r="AE17" i="13"/>
  <c r="Z17" i="13"/>
  <c r="W17" i="13"/>
  <c r="AC17" i="13"/>
  <c r="AB17" i="13"/>
  <c r="S17" i="13"/>
  <c r="P17" i="13"/>
  <c r="N17" i="13"/>
  <c r="Y17" i="13"/>
  <c r="V17" i="13"/>
  <c r="T17" i="13"/>
  <c r="M17" i="13"/>
  <c r="Q17" i="13"/>
  <c r="D63" i="13"/>
  <c r="D59" i="13"/>
  <c r="D55" i="13"/>
  <c r="D51" i="13"/>
  <c r="D47" i="13"/>
  <c r="D43" i="13"/>
  <c r="D39" i="13"/>
  <c r="D35" i="13"/>
  <c r="D31" i="13"/>
  <c r="D27" i="13"/>
  <c r="D23" i="13"/>
  <c r="D19" i="13"/>
  <c r="D15" i="13"/>
  <c r="F61" i="13"/>
  <c r="F57" i="13"/>
  <c r="F53" i="13"/>
  <c r="F49" i="13"/>
  <c r="F45" i="13"/>
  <c r="F41" i="13"/>
  <c r="F37" i="13"/>
  <c r="F33" i="13"/>
  <c r="F29" i="13"/>
  <c r="F25" i="13"/>
  <c r="F21" i="13"/>
  <c r="F17" i="13"/>
  <c r="H14" i="13"/>
  <c r="G63" i="13"/>
  <c r="G61" i="13"/>
  <c r="G59" i="13"/>
  <c r="G57" i="13"/>
  <c r="G55" i="13"/>
  <c r="G53" i="13"/>
  <c r="AY53" i="13" s="1"/>
  <c r="G51" i="13"/>
  <c r="G49" i="13"/>
  <c r="G47" i="13"/>
  <c r="G45" i="13"/>
  <c r="G43" i="13"/>
  <c r="G41" i="13"/>
  <c r="G39" i="13"/>
  <c r="G37" i="13"/>
  <c r="G35" i="13"/>
  <c r="G33" i="13"/>
  <c r="G31" i="13"/>
  <c r="G29" i="13"/>
  <c r="G27" i="13"/>
  <c r="G25" i="13"/>
  <c r="G23" i="13"/>
  <c r="G21" i="13"/>
  <c r="G19" i="13"/>
  <c r="G17" i="13"/>
  <c r="G15" i="13"/>
  <c r="I15" i="13" s="1"/>
  <c r="J62" i="13"/>
  <c r="J60" i="13"/>
  <c r="J58" i="13"/>
  <c r="J56" i="13"/>
  <c r="J54" i="13"/>
  <c r="J52" i="13"/>
  <c r="J50" i="13"/>
  <c r="J48" i="13"/>
  <c r="J46" i="13"/>
  <c r="J44" i="13"/>
  <c r="J42" i="13"/>
  <c r="J40" i="13"/>
  <c r="J38" i="13"/>
  <c r="J36" i="13"/>
  <c r="J34" i="13"/>
  <c r="J32" i="13"/>
  <c r="J30" i="13"/>
  <c r="J28" i="13"/>
  <c r="J26" i="13"/>
  <c r="J24" i="13"/>
  <c r="J22" i="13"/>
  <c r="J20" i="13"/>
  <c r="J18" i="13"/>
  <c r="J16" i="13"/>
  <c r="A63" i="13"/>
  <c r="BU63" i="13" s="1"/>
  <c r="A59" i="13"/>
  <c r="BU59" i="13" s="1"/>
  <c r="A55" i="13"/>
  <c r="BU55" i="13" s="1"/>
  <c r="A51" i="13"/>
  <c r="BU51" i="13" s="1"/>
  <c r="A47" i="13"/>
  <c r="BU47" i="13" s="1"/>
  <c r="A43" i="13"/>
  <c r="BU43" i="13" s="1"/>
  <c r="A39" i="13"/>
  <c r="BU39" i="13" s="1"/>
  <c r="A35" i="13"/>
  <c r="BU35" i="13" s="1"/>
  <c r="A31" i="13"/>
  <c r="BU31" i="13" s="1"/>
  <c r="A27" i="13"/>
  <c r="BU27" i="13" s="1"/>
  <c r="A23" i="13"/>
  <c r="BU23" i="13" s="1"/>
  <c r="A19" i="13"/>
  <c r="BU19" i="13" s="1"/>
  <c r="A15" i="13"/>
  <c r="BU15" i="13" s="1"/>
  <c r="A62" i="13"/>
  <c r="BU62" i="13" s="1"/>
  <c r="A58" i="13"/>
  <c r="BU58" i="13" s="1"/>
  <c r="A54" i="13"/>
  <c r="BU54" i="13" s="1"/>
  <c r="A50" i="13"/>
  <c r="BU50" i="13" s="1"/>
  <c r="A46" i="13"/>
  <c r="BU46" i="13" s="1"/>
  <c r="A42" i="13"/>
  <c r="BU42" i="13" s="1"/>
  <c r="A38" i="13"/>
  <c r="BU38" i="13" s="1"/>
  <c r="A34" i="13"/>
  <c r="BU34" i="13" s="1"/>
  <c r="A30" i="13"/>
  <c r="BU30" i="13" s="1"/>
  <c r="A26" i="13"/>
  <c r="BU26" i="13" s="1"/>
  <c r="A22" i="13"/>
  <c r="BU22" i="13" s="1"/>
  <c r="A18" i="13"/>
  <c r="BU18" i="13" s="1"/>
  <c r="AQ13" i="13"/>
  <c r="AQ12" i="13"/>
  <c r="AN12" i="13"/>
  <c r="AJ14" i="13" l="1"/>
  <c r="AG14" i="13"/>
  <c r="AD14" i="13"/>
  <c r="J14" i="11" s="1"/>
  <c r="AA14" i="13"/>
  <c r="L15" i="13"/>
  <c r="O15" i="13"/>
  <c r="I14" i="13"/>
  <c r="L14" i="13" s="1"/>
  <c r="AY37" i="13"/>
  <c r="BA35" i="13"/>
  <c r="BM35" i="13" s="1"/>
  <c r="BE47" i="13"/>
  <c r="BQ47" i="13" s="1"/>
  <c r="BG47" i="13"/>
  <c r="BS47" i="13" s="1"/>
  <c r="AZ40" i="13"/>
  <c r="BL40" i="13" s="1"/>
  <c r="AY21" i="13"/>
  <c r="BK21" i="13" s="1"/>
  <c r="AY45" i="13"/>
  <c r="BB38" i="13"/>
  <c r="BN38" i="13" s="1"/>
  <c r="BB51" i="13"/>
  <c r="BN51" i="13" s="1"/>
  <c r="BA51" i="13"/>
  <c r="BM51" i="13" s="1"/>
  <c r="BE40" i="13"/>
  <c r="BQ40" i="13" s="1"/>
  <c r="BD56" i="13"/>
  <c r="BP56" i="13" s="1"/>
  <c r="BF60" i="13"/>
  <c r="BR60" i="13" s="1"/>
  <c r="BF38" i="13"/>
  <c r="BR38" i="13" s="1"/>
  <c r="BG38" i="13"/>
  <c r="BS38" i="13" s="1"/>
  <c r="BB43" i="13"/>
  <c r="BN43" i="13" s="1"/>
  <c r="AZ56" i="13"/>
  <c r="BL56" i="13" s="1"/>
  <c r="BE56" i="13"/>
  <c r="BQ56" i="13" s="1"/>
  <c r="BD14" i="13"/>
  <c r="BP14" i="13" s="1"/>
  <c r="AY61" i="13"/>
  <c r="BK61" i="13" s="1"/>
  <c r="BC14" i="13"/>
  <c r="BO14" i="13" s="1"/>
  <c r="AY49" i="13"/>
  <c r="BK49" i="13" s="1"/>
  <c r="AY27" i="13"/>
  <c r="BK27" i="13" s="1"/>
  <c r="BD34" i="13"/>
  <c r="BP34" i="13" s="1"/>
  <c r="BF29" i="13"/>
  <c r="BR29" i="13" s="1"/>
  <c r="BE28" i="13"/>
  <c r="BQ28" i="13" s="1"/>
  <c r="AR12" i="13"/>
  <c r="BC40" i="13"/>
  <c r="BO40" i="13" s="1"/>
  <c r="BC18" i="13"/>
  <c r="BO18" i="13" s="1"/>
  <c r="BC34" i="13"/>
  <c r="BO34" i="13" s="1"/>
  <c r="BE38" i="13"/>
  <c r="BQ38" i="13" s="1"/>
  <c r="AY20" i="13"/>
  <c r="AZ23" i="13"/>
  <c r="BL23" i="13" s="1"/>
  <c r="BC52" i="13"/>
  <c r="BO52" i="13" s="1"/>
  <c r="AY17" i="13"/>
  <c r="AY25" i="13"/>
  <c r="BK25" i="13" s="1"/>
  <c r="AY33" i="13"/>
  <c r="AY41" i="13"/>
  <c r="BG29" i="13"/>
  <c r="BS29" i="13" s="1"/>
  <c r="BE57" i="13"/>
  <c r="BQ57" i="13" s="1"/>
  <c r="AZ34" i="13"/>
  <c r="BL34" i="13" s="1"/>
  <c r="BF34" i="13"/>
  <c r="BR34" i="13" s="1"/>
  <c r="BG42" i="13"/>
  <c r="BS42" i="13" s="1"/>
  <c r="BD19" i="13"/>
  <c r="BP19" i="13" s="1"/>
  <c r="BC23" i="13"/>
  <c r="BO23" i="13" s="1"/>
  <c r="BF18" i="13"/>
  <c r="BR18" i="13" s="1"/>
  <c r="AY36" i="13"/>
  <c r="BG63" i="13"/>
  <c r="BS63" i="13" s="1"/>
  <c r="AY19" i="13"/>
  <c r="BK19" i="13" s="1"/>
  <c r="AY35" i="13"/>
  <c r="BK35" i="13" s="1"/>
  <c r="AY51" i="13"/>
  <c r="BK51" i="13" s="1"/>
  <c r="AY59" i="13"/>
  <c r="BK59" i="13" s="1"/>
  <c r="AZ29" i="13"/>
  <c r="BL29" i="13" s="1"/>
  <c r="BC37" i="13"/>
  <c r="BO37" i="13" s="1"/>
  <c r="BG49" i="13"/>
  <c r="BS49" i="13" s="1"/>
  <c r="BA22" i="13"/>
  <c r="BM22" i="13" s="1"/>
  <c r="BG34" i="13"/>
  <c r="BS34" i="13" s="1"/>
  <c r="BD62" i="13"/>
  <c r="BP62" i="13" s="1"/>
  <c r="AY28" i="13"/>
  <c r="AY44" i="13"/>
  <c r="BK44" i="13" s="1"/>
  <c r="AY60" i="13"/>
  <c r="BK60" i="13" s="1"/>
  <c r="BG43" i="13"/>
  <c r="BS43" i="13" s="1"/>
  <c r="BB40" i="13"/>
  <c r="BN40" i="13" s="1"/>
  <c r="BA56" i="13"/>
  <c r="BM56" i="13" s="1"/>
  <c r="AZ50" i="13"/>
  <c r="BL50" i="13" s="1"/>
  <c r="BB58" i="13"/>
  <c r="BN58" i="13" s="1"/>
  <c r="BF59" i="13"/>
  <c r="BR59" i="13" s="1"/>
  <c r="AZ63" i="13"/>
  <c r="BL63" i="13" s="1"/>
  <c r="AY15" i="13"/>
  <c r="BK15" i="13" s="1"/>
  <c r="AY47" i="13"/>
  <c r="BB21" i="13"/>
  <c r="BN21" i="13" s="1"/>
  <c r="BE21" i="13"/>
  <c r="BQ21" i="13" s="1"/>
  <c r="AZ25" i="13"/>
  <c r="BL25" i="13" s="1"/>
  <c r="BE61" i="13"/>
  <c r="BQ61" i="13" s="1"/>
  <c r="BD18" i="13"/>
  <c r="BP18" i="13" s="1"/>
  <c r="BB22" i="13"/>
  <c r="BN22" i="13" s="1"/>
  <c r="BF54" i="13"/>
  <c r="BR54" i="13" s="1"/>
  <c r="BC31" i="13"/>
  <c r="BO31" i="13" s="1"/>
  <c r="BD31" i="13"/>
  <c r="BP31" i="13" s="1"/>
  <c r="AZ35" i="13"/>
  <c r="BL35" i="13" s="1"/>
  <c r="BE39" i="13"/>
  <c r="BQ39" i="13" s="1"/>
  <c r="BF47" i="13"/>
  <c r="BR47" i="13" s="1"/>
  <c r="BC41" i="13"/>
  <c r="BO41" i="13" s="1"/>
  <c r="BC45" i="13"/>
  <c r="BO45" i="13" s="1"/>
  <c r="BC26" i="13"/>
  <c r="BO26" i="13" s="1"/>
  <c r="BA46" i="13"/>
  <c r="BM46" i="13" s="1"/>
  <c r="BC20" i="13"/>
  <c r="BO20" i="13" s="1"/>
  <c r="AZ37" i="13"/>
  <c r="BL37" i="13" s="1"/>
  <c r="BA37" i="13"/>
  <c r="BM37" i="13" s="1"/>
  <c r="BC57" i="13"/>
  <c r="BO57" i="13" s="1"/>
  <c r="BB61" i="13"/>
  <c r="BN61" i="13" s="1"/>
  <c r="BC54" i="13"/>
  <c r="BO54" i="13" s="1"/>
  <c r="BD54" i="13"/>
  <c r="BP54" i="13" s="1"/>
  <c r="BC62" i="13"/>
  <c r="BO62" i="13" s="1"/>
  <c r="AY43" i="13"/>
  <c r="BK43" i="13" s="1"/>
  <c r="BB31" i="13"/>
  <c r="BN31" i="13" s="1"/>
  <c r="BD35" i="13"/>
  <c r="BP35" i="13" s="1"/>
  <c r="BF39" i="13"/>
  <c r="BR39" i="13" s="1"/>
  <c r="AZ24" i="13"/>
  <c r="BL24" i="13" s="1"/>
  <c r="BC44" i="13"/>
  <c r="BO44" i="13" s="1"/>
  <c r="BD52" i="13"/>
  <c r="BP52" i="13" s="1"/>
  <c r="BC47" i="13"/>
  <c r="BO47" i="13" s="1"/>
  <c r="BG52" i="13"/>
  <c r="BS52" i="13" s="1"/>
  <c r="BB33" i="13"/>
  <c r="BN33" i="13" s="1"/>
  <c r="AY55" i="13"/>
  <c r="BK55" i="13" s="1"/>
  <c r="BF57" i="13"/>
  <c r="BR57" i="13" s="1"/>
  <c r="BG61" i="13"/>
  <c r="BS61" i="13" s="1"/>
  <c r="AZ42" i="13"/>
  <c r="BL42" i="13" s="1"/>
  <c r="AZ58" i="13"/>
  <c r="BL58" i="13" s="1"/>
  <c r="BC39" i="13"/>
  <c r="BO39" i="13" s="1"/>
  <c r="BA59" i="13"/>
  <c r="BM59" i="13" s="1"/>
  <c r="BG44" i="13"/>
  <c r="BS44" i="13" s="1"/>
  <c r="BF48" i="13"/>
  <c r="BR48" i="13" s="1"/>
  <c r="BG14" i="13"/>
  <c r="BS14" i="13" s="1"/>
  <c r="BB28" i="13"/>
  <c r="BN28" i="13" s="1"/>
  <c r="BF22" i="13"/>
  <c r="BR22" i="13" s="1"/>
  <c r="AZ54" i="13"/>
  <c r="BL54" i="13" s="1"/>
  <c r="AY57" i="13"/>
  <c r="BK57" i="13" s="1"/>
  <c r="BF17" i="13"/>
  <c r="BR17" i="13" s="1"/>
  <c r="BG21" i="13"/>
  <c r="BS21" i="13" s="1"/>
  <c r="BA29" i="13"/>
  <c r="BM29" i="13" s="1"/>
  <c r="BE18" i="13"/>
  <c r="BQ18" i="13" s="1"/>
  <c r="AZ46" i="13"/>
  <c r="BL46" i="13" s="1"/>
  <c r="BA50" i="13"/>
  <c r="BM50" i="13" s="1"/>
  <c r="BA62" i="13"/>
  <c r="BM62" i="13" s="1"/>
  <c r="BE62" i="13"/>
  <c r="BQ62" i="13" s="1"/>
  <c r="BG62" i="13"/>
  <c r="BS62" i="13" s="1"/>
  <c r="BG35" i="13"/>
  <c r="BS35" i="13" s="1"/>
  <c r="AZ16" i="13"/>
  <c r="BL16" i="13" s="1"/>
  <c r="BC24" i="13"/>
  <c r="BO24" i="13" s="1"/>
  <c r="BC17" i="13"/>
  <c r="BO17" i="13" s="1"/>
  <c r="BB17" i="13"/>
  <c r="BN17" i="13" s="1"/>
  <c r="BG17" i="13"/>
  <c r="BS17" i="13" s="1"/>
  <c r="BC25" i="13"/>
  <c r="BO25" i="13" s="1"/>
  <c r="BE25" i="13"/>
  <c r="BQ25" i="13" s="1"/>
  <c r="BC33" i="13"/>
  <c r="BO33" i="13" s="1"/>
  <c r="BD37" i="13"/>
  <c r="BP37" i="13" s="1"/>
  <c r="BD41" i="13"/>
  <c r="BP41" i="13" s="1"/>
  <c r="AZ45" i="13"/>
  <c r="BL45" i="13" s="1"/>
  <c r="BF45" i="13"/>
  <c r="BR45" i="13" s="1"/>
  <c r="BE49" i="13"/>
  <c r="BQ49" i="13" s="1"/>
  <c r="BF49" i="13"/>
  <c r="BR49" i="13" s="1"/>
  <c r="BB53" i="13"/>
  <c r="BN53" i="13" s="1"/>
  <c r="BC53" i="13"/>
  <c r="BO53" i="13" s="1"/>
  <c r="AZ22" i="13"/>
  <c r="BL22" i="13" s="1"/>
  <c r="BG22" i="13"/>
  <c r="BS22" i="13" s="1"/>
  <c r="BD26" i="13"/>
  <c r="BP26" i="13" s="1"/>
  <c r="BE26" i="13"/>
  <c r="BQ26" i="13" s="1"/>
  <c r="BE30" i="13"/>
  <c r="BQ30" i="13" s="1"/>
  <c r="BG30" i="13"/>
  <c r="BS30" i="13" s="1"/>
  <c r="BD42" i="13"/>
  <c r="BP42" i="13" s="1"/>
  <c r="BB46" i="13"/>
  <c r="BN46" i="13" s="1"/>
  <c r="BF58" i="13"/>
  <c r="BR58" i="13" s="1"/>
  <c r="AZ62" i="13"/>
  <c r="BL62" i="13" s="1"/>
  <c r="BF19" i="13"/>
  <c r="BR19" i="13" s="1"/>
  <c r="BF23" i="13"/>
  <c r="BR23" i="13" s="1"/>
  <c r="AZ27" i="13"/>
  <c r="BL27" i="13" s="1"/>
  <c r="BF27" i="13"/>
  <c r="BR27" i="13" s="1"/>
  <c r="BD27" i="13"/>
  <c r="BP27" i="13" s="1"/>
  <c r="BB35" i="13"/>
  <c r="BN35" i="13" s="1"/>
  <c r="BD47" i="13"/>
  <c r="BP47" i="13" s="1"/>
  <c r="AZ51" i="13"/>
  <c r="BL51" i="13" s="1"/>
  <c r="BF51" i="13"/>
  <c r="BR51" i="13" s="1"/>
  <c r="BF55" i="13"/>
  <c r="BR55" i="13" s="1"/>
  <c r="AZ59" i="13"/>
  <c r="BL59" i="13" s="1"/>
  <c r="BE59" i="13"/>
  <c r="BQ59" i="13" s="1"/>
  <c r="BC59" i="13"/>
  <c r="BO59" i="13" s="1"/>
  <c r="BA63" i="13"/>
  <c r="BM63" i="13" s="1"/>
  <c r="AY26" i="13"/>
  <c r="BK26" i="13" s="1"/>
  <c r="AY34" i="13"/>
  <c r="AY50" i="13"/>
  <c r="BD20" i="13"/>
  <c r="BP20" i="13" s="1"/>
  <c r="BG24" i="13"/>
  <c r="BS24" i="13" s="1"/>
  <c r="BF28" i="13"/>
  <c r="BR28" i="13" s="1"/>
  <c r="BG28" i="13"/>
  <c r="BS28" i="13" s="1"/>
  <c r="BE32" i="13"/>
  <c r="BQ32" i="13" s="1"/>
  <c r="BG32" i="13"/>
  <c r="BS32" i="13" s="1"/>
  <c r="BG36" i="13"/>
  <c r="BS36" i="13" s="1"/>
  <c r="BE44" i="13"/>
  <c r="BQ44" i="13" s="1"/>
  <c r="BG56" i="13"/>
  <c r="BS56" i="13" s="1"/>
  <c r="BC60" i="13"/>
  <c r="BO60" i="13" s="1"/>
  <c r="BF14" i="13"/>
  <c r="BR14" i="13" s="1"/>
  <c r="AY23" i="13"/>
  <c r="BE17" i="13"/>
  <c r="BQ17" i="13" s="1"/>
  <c r="BB41" i="13"/>
  <c r="BN41" i="13" s="1"/>
  <c r="BB45" i="13"/>
  <c r="BN45" i="13" s="1"/>
  <c r="BA45" i="13"/>
  <c r="BM45" i="13" s="1"/>
  <c r="AZ53" i="13"/>
  <c r="BL53" i="13" s="1"/>
  <c r="BD53" i="13"/>
  <c r="BP53" i="13" s="1"/>
  <c r="BA53" i="13"/>
  <c r="BM53" i="13" s="1"/>
  <c r="BF53" i="13"/>
  <c r="BR53" i="13" s="1"/>
  <c r="AZ26" i="13"/>
  <c r="BL26" i="13" s="1"/>
  <c r="BA26" i="13"/>
  <c r="BM26" i="13" s="1"/>
  <c r="BB26" i="13"/>
  <c r="BN26" i="13" s="1"/>
  <c r="BG26" i="13"/>
  <c r="BS26" i="13" s="1"/>
  <c r="BD30" i="13"/>
  <c r="BP30" i="13" s="1"/>
  <c r="BF42" i="13"/>
  <c r="BR42" i="13" s="1"/>
  <c r="BB42" i="13"/>
  <c r="BN42" i="13" s="1"/>
  <c r="BC46" i="13"/>
  <c r="BO46" i="13" s="1"/>
  <c r="BG46" i="13"/>
  <c r="BS46" i="13" s="1"/>
  <c r="BD58" i="13"/>
  <c r="BP58" i="13" s="1"/>
  <c r="BE58" i="13"/>
  <c r="BQ58" i="13" s="1"/>
  <c r="BG58" i="13"/>
  <c r="BS58" i="13" s="1"/>
  <c r="BB62" i="13"/>
  <c r="BN62" i="13" s="1"/>
  <c r="AY32" i="13"/>
  <c r="AZ19" i="13"/>
  <c r="BL19" i="13" s="1"/>
  <c r="BA27" i="13"/>
  <c r="BM27" i="13" s="1"/>
  <c r="BG27" i="13"/>
  <c r="BS27" i="13" s="1"/>
  <c r="BE35" i="13"/>
  <c r="BQ35" i="13" s="1"/>
  <c r="BC43" i="13"/>
  <c r="BO43" i="13" s="1"/>
  <c r="BD51" i="13"/>
  <c r="BP51" i="13" s="1"/>
  <c r="BD63" i="13"/>
  <c r="BP63" i="13" s="1"/>
  <c r="AY22" i="13"/>
  <c r="BK22" i="13" s="1"/>
  <c r="AY30" i="13"/>
  <c r="BK30" i="13" s="1"/>
  <c r="AY38" i="13"/>
  <c r="BK38" i="13" s="1"/>
  <c r="AY46" i="13"/>
  <c r="BK46" i="13" s="1"/>
  <c r="AY54" i="13"/>
  <c r="BK54" i="13" s="1"/>
  <c r="AY62" i="13"/>
  <c r="BK62" i="13" s="1"/>
  <c r="BF20" i="13"/>
  <c r="BR20" i="13" s="1"/>
  <c r="BB24" i="13"/>
  <c r="BN24" i="13" s="1"/>
  <c r="BE24" i="13"/>
  <c r="BQ24" i="13" s="1"/>
  <c r="BD28" i="13"/>
  <c r="BP28" i="13" s="1"/>
  <c r="BB32" i="13"/>
  <c r="BN32" i="13" s="1"/>
  <c r="AZ60" i="13"/>
  <c r="BL60" i="13" s="1"/>
  <c r="BE14" i="13"/>
  <c r="BQ14" i="13" s="1"/>
  <c r="BK37" i="13"/>
  <c r="AY58" i="13"/>
  <c r="BK41" i="13"/>
  <c r="BK36" i="13"/>
  <c r="AZ15" i="13"/>
  <c r="BL15" i="13" s="1"/>
  <c r="BD15" i="13"/>
  <c r="BP15" i="13" s="1"/>
  <c r="BE15" i="13"/>
  <c r="BQ15" i="13" s="1"/>
  <c r="BA31" i="13"/>
  <c r="BM31" i="13" s="1"/>
  <c r="BF31" i="13"/>
  <c r="BR31" i="13" s="1"/>
  <c r="BG31" i="13"/>
  <c r="BS31" i="13" s="1"/>
  <c r="BG39" i="13"/>
  <c r="BS39" i="13" s="1"/>
  <c r="BA43" i="13"/>
  <c r="BM43" i="13" s="1"/>
  <c r="BE51" i="13"/>
  <c r="BQ51" i="13" s="1"/>
  <c r="BC51" i="13"/>
  <c r="BD55" i="13"/>
  <c r="BP55" i="13" s="1"/>
  <c r="BB63" i="13"/>
  <c r="BN63" i="13" s="1"/>
  <c r="BG16" i="13"/>
  <c r="BS16" i="13" s="1"/>
  <c r="BD24" i="13"/>
  <c r="BP24" i="13" s="1"/>
  <c r="BD32" i="13"/>
  <c r="BP32" i="13" s="1"/>
  <c r="BA36" i="13"/>
  <c r="BM36" i="13" s="1"/>
  <c r="BD40" i="13"/>
  <c r="BP40" i="13" s="1"/>
  <c r="BD44" i="13"/>
  <c r="BP44" i="13" s="1"/>
  <c r="BE48" i="13"/>
  <c r="BQ48" i="13" s="1"/>
  <c r="BA48" i="13"/>
  <c r="BM48" i="13" s="1"/>
  <c r="BA52" i="13"/>
  <c r="BM52" i="13" s="1"/>
  <c r="BF56" i="13"/>
  <c r="BR56" i="13" s="1"/>
  <c r="BB60" i="13"/>
  <c r="BN60" i="13" s="1"/>
  <c r="AZ14" i="13"/>
  <c r="AZ17" i="13"/>
  <c r="BL17" i="13" s="1"/>
  <c r="BC21" i="13"/>
  <c r="BO21" i="13" s="1"/>
  <c r="BA21" i="13"/>
  <c r="BM21" i="13" s="1"/>
  <c r="BF21" i="13"/>
  <c r="BR21" i="13" s="1"/>
  <c r="BD21" i="13"/>
  <c r="BP21" i="13" s="1"/>
  <c r="BD25" i="13"/>
  <c r="BP25" i="13" s="1"/>
  <c r="BB29" i="13"/>
  <c r="BN29" i="13" s="1"/>
  <c r="BC29" i="13"/>
  <c r="BO29" i="13" s="1"/>
  <c r="BE29" i="13"/>
  <c r="BQ29" i="13" s="1"/>
  <c r="AZ33" i="13"/>
  <c r="BL33" i="13" s="1"/>
  <c r="BE41" i="13"/>
  <c r="BQ41" i="13" s="1"/>
  <c r="BF41" i="13"/>
  <c r="BR41" i="13" s="1"/>
  <c r="BG45" i="13"/>
  <c r="BS45" i="13" s="1"/>
  <c r="AZ49" i="13"/>
  <c r="BL49" i="13" s="1"/>
  <c r="BG53" i="13"/>
  <c r="BS53" i="13" s="1"/>
  <c r="BE53" i="13"/>
  <c r="BA57" i="13"/>
  <c r="BM57" i="13" s="1"/>
  <c r="BD57" i="13"/>
  <c r="BP57" i="13" s="1"/>
  <c r="BG57" i="13"/>
  <c r="BS57" i="13" s="1"/>
  <c r="BA61" i="13"/>
  <c r="BM61" i="13" s="1"/>
  <c r="BF61" i="13"/>
  <c r="BR61" i="13" s="1"/>
  <c r="E14" i="11"/>
  <c r="BA18" i="13"/>
  <c r="BM18" i="13" s="1"/>
  <c r="BG18" i="13"/>
  <c r="BS18" i="13" s="1"/>
  <c r="BF26" i="13"/>
  <c r="BR26" i="13" s="1"/>
  <c r="BB30" i="13"/>
  <c r="BN30" i="13" s="1"/>
  <c r="BF30" i="13"/>
  <c r="BR30" i="13" s="1"/>
  <c r="BB34" i="13"/>
  <c r="BN34" i="13" s="1"/>
  <c r="BD38" i="13"/>
  <c r="BP38" i="13" s="1"/>
  <c r="BC42" i="13"/>
  <c r="BO42" i="13" s="1"/>
  <c r="BC50" i="13"/>
  <c r="BO50" i="13" s="1"/>
  <c r="BG50" i="13"/>
  <c r="BS50" i="13" s="1"/>
  <c r="BF50" i="13"/>
  <c r="BR50" i="13" s="1"/>
  <c r="BA54" i="13"/>
  <c r="BM54" i="13" s="1"/>
  <c r="BB54" i="13"/>
  <c r="BN54" i="13" s="1"/>
  <c r="BA58" i="13"/>
  <c r="BM58" i="13" s="1"/>
  <c r="BC58" i="13"/>
  <c r="BO58" i="13" s="1"/>
  <c r="BC15" i="13"/>
  <c r="BO15" i="13" s="1"/>
  <c r="BB15" i="13"/>
  <c r="BN15" i="13" s="1"/>
  <c r="BF15" i="13"/>
  <c r="BR15" i="13" s="1"/>
  <c r="BB19" i="13"/>
  <c r="BN19" i="13" s="1"/>
  <c r="BA19" i="13"/>
  <c r="BM19" i="13" s="1"/>
  <c r="BE19" i="13"/>
  <c r="BQ19" i="13" s="1"/>
  <c r="BE23" i="13"/>
  <c r="BQ23" i="13" s="1"/>
  <c r="BB23" i="13"/>
  <c r="BN23" i="13" s="1"/>
  <c r="BA23" i="13"/>
  <c r="BM23" i="13" s="1"/>
  <c r="BD23" i="13"/>
  <c r="BP23" i="13" s="1"/>
  <c r="BB27" i="13"/>
  <c r="BN27" i="13" s="1"/>
  <c r="BE27" i="13"/>
  <c r="BQ27" i="13" s="1"/>
  <c r="AZ31" i="13"/>
  <c r="BL31" i="13" s="1"/>
  <c r="BF35" i="13"/>
  <c r="BR35" i="13" s="1"/>
  <c r="AZ39" i="13"/>
  <c r="BL39" i="13" s="1"/>
  <c r="BB39" i="13"/>
  <c r="BN39" i="13" s="1"/>
  <c r="BA39" i="13"/>
  <c r="BM39" i="13" s="1"/>
  <c r="AZ43" i="13"/>
  <c r="BD43" i="13"/>
  <c r="BP43" i="13" s="1"/>
  <c r="BF43" i="13"/>
  <c r="BR43" i="13" s="1"/>
  <c r="AZ47" i="13"/>
  <c r="BL47" i="13" s="1"/>
  <c r="BA47" i="13"/>
  <c r="BM47" i="13" s="1"/>
  <c r="AZ55" i="13"/>
  <c r="BB55" i="13"/>
  <c r="BN55" i="13" s="1"/>
  <c r="BA55" i="13"/>
  <c r="BM55" i="13" s="1"/>
  <c r="BE55" i="13"/>
  <c r="BQ55" i="13" s="1"/>
  <c r="BG59" i="13"/>
  <c r="BS59" i="13" s="1"/>
  <c r="BD59" i="13"/>
  <c r="BP59" i="13" s="1"/>
  <c r="BE63" i="13"/>
  <c r="BQ63" i="13" s="1"/>
  <c r="BC16" i="13"/>
  <c r="BO16" i="13" s="1"/>
  <c r="BE16" i="13"/>
  <c r="BQ16" i="13" s="1"/>
  <c r="AZ20" i="13"/>
  <c r="BL20" i="13" s="1"/>
  <c r="BG20" i="13"/>
  <c r="BS20" i="13" s="1"/>
  <c r="BF24" i="13"/>
  <c r="BR24" i="13" s="1"/>
  <c r="BA28" i="13"/>
  <c r="BM28" i="13" s="1"/>
  <c r="AZ32" i="13"/>
  <c r="BL32" i="13" s="1"/>
  <c r="BA32" i="13"/>
  <c r="BM32" i="13" s="1"/>
  <c r="BC32" i="13"/>
  <c r="BO32" i="13" s="1"/>
  <c r="AZ36" i="13"/>
  <c r="BD36" i="13"/>
  <c r="BP36" i="13" s="1"/>
  <c r="BF36" i="13"/>
  <c r="BR36" i="13" s="1"/>
  <c r="BF40" i="13"/>
  <c r="BR40" i="13" s="1"/>
  <c r="BG40" i="13"/>
  <c r="BS40" i="13" s="1"/>
  <c r="AZ44" i="13"/>
  <c r="BB44" i="13"/>
  <c r="BN44" i="13" s="1"/>
  <c r="AZ48" i="13"/>
  <c r="BL48" i="13" s="1"/>
  <c r="BC48" i="13"/>
  <c r="BO48" i="13" s="1"/>
  <c r="BD48" i="13"/>
  <c r="BP48" i="13" s="1"/>
  <c r="BG48" i="13"/>
  <c r="BS48" i="13" s="1"/>
  <c r="AZ52" i="13"/>
  <c r="BL52" i="13" s="1"/>
  <c r="BF52" i="13"/>
  <c r="BR52" i="13" s="1"/>
  <c r="BE60" i="13"/>
  <c r="BQ60" i="13" s="1"/>
  <c r="BG33" i="13"/>
  <c r="BS33" i="13" s="1"/>
  <c r="AY18" i="13"/>
  <c r="BK18" i="13" s="1"/>
  <c r="BD22" i="13"/>
  <c r="BP22" i="13" s="1"/>
  <c r="BD29" i="13"/>
  <c r="BP29" i="13" s="1"/>
  <c r="BA49" i="13"/>
  <c r="BB57" i="13"/>
  <c r="BN57" i="13" s="1"/>
  <c r="D10" i="11"/>
  <c r="I9" i="10"/>
  <c r="L12" i="10"/>
  <c r="H12" i="10"/>
  <c r="K12" i="10"/>
  <c r="G12" i="10"/>
  <c r="J12" i="10"/>
  <c r="F12" i="10"/>
  <c r="D9" i="10"/>
  <c r="I12" i="10"/>
  <c r="E12" i="10"/>
  <c r="BU14" i="13"/>
  <c r="BA42" i="13"/>
  <c r="BM42" i="13" s="1"/>
  <c r="BD50" i="13"/>
  <c r="BP50" i="13" s="1"/>
  <c r="BE54" i="13"/>
  <c r="BQ54" i="13" s="1"/>
  <c r="BG15" i="13"/>
  <c r="BD17" i="13"/>
  <c r="BP17" i="13" s="1"/>
  <c r="BE45" i="13"/>
  <c r="BQ45" i="13" s="1"/>
  <c r="BD49" i="13"/>
  <c r="BP49" i="13" s="1"/>
  <c r="BD61" i="13"/>
  <c r="BP61" i="13" s="1"/>
  <c r="BG25" i="13"/>
  <c r="BS25" i="13" s="1"/>
  <c r="AY29" i="13"/>
  <c r="BD33" i="13"/>
  <c r="BP33" i="13" s="1"/>
  <c r="BE37" i="13"/>
  <c r="BQ37" i="13" s="1"/>
  <c r="BG41" i="13"/>
  <c r="BS41" i="13" s="1"/>
  <c r="BC22" i="13"/>
  <c r="BO22" i="13" s="1"/>
  <c r="BE34" i="13"/>
  <c r="BQ34" i="13" s="1"/>
  <c r="BF63" i="13"/>
  <c r="BR63" i="13" s="1"/>
  <c r="BA16" i="13"/>
  <c r="BM16" i="13" s="1"/>
  <c r="BD16" i="13"/>
  <c r="BP16" i="13" s="1"/>
  <c r="BA24" i="13"/>
  <c r="BM24" i="13" s="1"/>
  <c r="BA40" i="13"/>
  <c r="BM40" i="13" s="1"/>
  <c r="BA17" i="13"/>
  <c r="BM17" i="13" s="1"/>
  <c r="BB25" i="13"/>
  <c r="BN25" i="13" s="1"/>
  <c r="BF25" i="13"/>
  <c r="BR25" i="13" s="1"/>
  <c r="BE33" i="13"/>
  <c r="BQ33" i="13" s="1"/>
  <c r="BA33" i="13"/>
  <c r="BM33" i="13" s="1"/>
  <c r="BF33" i="13"/>
  <c r="BR33" i="13" s="1"/>
  <c r="BF37" i="13"/>
  <c r="BR37" i="13" s="1"/>
  <c r="BG37" i="13"/>
  <c r="BS37" i="13" s="1"/>
  <c r="BA41" i="13"/>
  <c r="BM41" i="13" s="1"/>
  <c r="BD45" i="13"/>
  <c r="BP45" i="13" s="1"/>
  <c r="BB49" i="13"/>
  <c r="BN49" i="13" s="1"/>
  <c r="BC49" i="13"/>
  <c r="BO49" i="13" s="1"/>
  <c r="AZ61" i="13"/>
  <c r="BC61" i="13"/>
  <c r="BO61" i="13" s="1"/>
  <c r="BB18" i="13"/>
  <c r="BN18" i="13" s="1"/>
  <c r="BE22" i="13"/>
  <c r="BQ22" i="13" s="1"/>
  <c r="AZ30" i="13"/>
  <c r="BA30" i="13"/>
  <c r="BM30" i="13" s="1"/>
  <c r="BC30" i="13"/>
  <c r="BO30" i="13" s="1"/>
  <c r="BA38" i="13"/>
  <c r="BM38" i="13" s="1"/>
  <c r="BC38" i="13"/>
  <c r="BO38" i="13" s="1"/>
  <c r="BE42" i="13"/>
  <c r="BQ42" i="13" s="1"/>
  <c r="BE46" i="13"/>
  <c r="BQ46" i="13" s="1"/>
  <c r="BF46" i="13"/>
  <c r="BR46" i="13" s="1"/>
  <c r="BE50" i="13"/>
  <c r="BQ50" i="13" s="1"/>
  <c r="BG54" i="13"/>
  <c r="BS54" i="13" s="1"/>
  <c r="BF62" i="13"/>
  <c r="BA15" i="13"/>
  <c r="BM15" i="13" s="1"/>
  <c r="BC19" i="13"/>
  <c r="BO19" i="13" s="1"/>
  <c r="BG19" i="13"/>
  <c r="BS19" i="13" s="1"/>
  <c r="BG23" i="13"/>
  <c r="BS23" i="13" s="1"/>
  <c r="BC27" i="13"/>
  <c r="BE31" i="13"/>
  <c r="BQ31" i="13" s="1"/>
  <c r="BD39" i="13"/>
  <c r="BP39" i="13" s="1"/>
  <c r="BE43" i="13"/>
  <c r="BQ43" i="13" s="1"/>
  <c r="BB47" i="13"/>
  <c r="BN47" i="13" s="1"/>
  <c r="BG51" i="13"/>
  <c r="BS51" i="13" s="1"/>
  <c r="BC55" i="13"/>
  <c r="BO55" i="13" s="1"/>
  <c r="BG55" i="13"/>
  <c r="BS55" i="13" s="1"/>
  <c r="BC63" i="13"/>
  <c r="BO63" i="13" s="1"/>
  <c r="BB16" i="13"/>
  <c r="BN16" i="13" s="1"/>
  <c r="BF16" i="13"/>
  <c r="BR16" i="13" s="1"/>
  <c r="BE20" i="13"/>
  <c r="BQ20" i="13" s="1"/>
  <c r="BA20" i="13"/>
  <c r="BM20" i="13" s="1"/>
  <c r="BB20" i="13"/>
  <c r="BN20" i="13" s="1"/>
  <c r="BC28" i="13"/>
  <c r="BO28" i="13" s="1"/>
  <c r="BF32" i="13"/>
  <c r="BR32" i="13" s="1"/>
  <c r="BB36" i="13"/>
  <c r="BN36" i="13" s="1"/>
  <c r="BE36" i="13"/>
  <c r="BQ36" i="13" s="1"/>
  <c r="BA44" i="13"/>
  <c r="BM44" i="13" s="1"/>
  <c r="BF44" i="13"/>
  <c r="BR44" i="13" s="1"/>
  <c r="BB48" i="13"/>
  <c r="BN48" i="13" s="1"/>
  <c r="BB52" i="13"/>
  <c r="BN52" i="13" s="1"/>
  <c r="BE52" i="13"/>
  <c r="BQ52" i="13" s="1"/>
  <c r="BB56" i="13"/>
  <c r="BN56" i="13" s="1"/>
  <c r="BC56" i="13"/>
  <c r="BO56" i="13" s="1"/>
  <c r="BA60" i="13"/>
  <c r="BG60" i="13"/>
  <c r="BS60" i="13" s="1"/>
  <c r="BB14" i="13"/>
  <c r="BK53" i="13"/>
  <c r="AJ12" i="13"/>
  <c r="AG12" i="13"/>
  <c r="AD12" i="13"/>
  <c r="AA12" i="13"/>
  <c r="X12" i="13"/>
  <c r="U12" i="13"/>
  <c r="R12" i="13"/>
  <c r="O12" i="13"/>
  <c r="I12" i="13"/>
  <c r="L12" i="13" s="1"/>
  <c r="D12" i="10" l="1"/>
  <c r="AU14" i="13"/>
  <c r="AY14" i="13"/>
  <c r="BK14" i="13" s="1"/>
  <c r="AK15" i="13"/>
  <c r="J15" i="11"/>
  <c r="E15" i="11"/>
  <c r="H14" i="11"/>
  <c r="H15" i="11" s="1"/>
  <c r="AK12" i="13"/>
  <c r="K14" i="11"/>
  <c r="K15" i="11" s="1"/>
  <c r="I14" i="11"/>
  <c r="I15" i="11" s="1"/>
  <c r="AT41" i="13"/>
  <c r="AU28" i="13"/>
  <c r="L14" i="11"/>
  <c r="L15" i="11" s="1"/>
  <c r="AU46" i="13"/>
  <c r="AW26" i="13"/>
  <c r="AZ28" i="13"/>
  <c r="BL28" i="13" s="1"/>
  <c r="G14" i="11"/>
  <c r="G15" i="11" s="1"/>
  <c r="AZ41" i="13"/>
  <c r="BL41" i="13" s="1"/>
  <c r="AW41" i="13" s="1"/>
  <c r="AU59" i="13"/>
  <c r="AU15" i="13"/>
  <c r="AZ21" i="13"/>
  <c r="BL21" i="13" s="1"/>
  <c r="AW21" i="13" s="1"/>
  <c r="AT35" i="13"/>
  <c r="AU25" i="13"/>
  <c r="AZ57" i="13"/>
  <c r="BL57" i="13" s="1"/>
  <c r="AW57" i="13" s="1"/>
  <c r="BB50" i="13"/>
  <c r="BN50" i="13" s="1"/>
  <c r="AU51" i="13"/>
  <c r="AT20" i="13"/>
  <c r="BN14" i="13"/>
  <c r="BM49" i="13"/>
  <c r="AW49" i="13" s="1"/>
  <c r="BI49" i="13"/>
  <c r="BJ49" i="13" s="1"/>
  <c r="AS49" i="13" s="1"/>
  <c r="BM60" i="13"/>
  <c r="AW60" i="13" s="1"/>
  <c r="BR62" i="13"/>
  <c r="AW62" i="13" s="1"/>
  <c r="BI62" i="13"/>
  <c r="BJ62" i="13" s="1"/>
  <c r="AS62" i="13" s="1"/>
  <c r="BS15" i="13"/>
  <c r="AW15" i="13" s="1"/>
  <c r="BG11" i="13"/>
  <c r="BL36" i="13"/>
  <c r="BL43" i="13"/>
  <c r="AW43" i="13" s="1"/>
  <c r="BI43" i="13"/>
  <c r="BJ43" i="13" s="1"/>
  <c r="AS43" i="13" s="1"/>
  <c r="AU34" i="13"/>
  <c r="BQ53" i="13"/>
  <c r="AW53" i="13" s="1"/>
  <c r="BI53" i="13"/>
  <c r="BJ53" i="13" s="1"/>
  <c r="AS53" i="13" s="1"/>
  <c r="BO51" i="13"/>
  <c r="AW51" i="13" s="1"/>
  <c r="BI51" i="13"/>
  <c r="BJ51" i="13" s="1"/>
  <c r="AS51" i="13" s="1"/>
  <c r="BO27" i="13"/>
  <c r="AW27" i="13" s="1"/>
  <c r="BI27" i="13"/>
  <c r="BJ27" i="13" s="1"/>
  <c r="AS27" i="13" s="1"/>
  <c r="BL30" i="13"/>
  <c r="AW30" i="13" s="1"/>
  <c r="BI30" i="13"/>
  <c r="BJ30" i="13" s="1"/>
  <c r="AS30" i="13" s="1"/>
  <c r="BL61" i="13"/>
  <c r="AW61" i="13" s="1"/>
  <c r="BI61" i="13"/>
  <c r="BJ61" i="13" s="1"/>
  <c r="AS61" i="13" s="1"/>
  <c r="BL44" i="13"/>
  <c r="AW44" i="13" s="1"/>
  <c r="BI44" i="13"/>
  <c r="BJ44" i="13" s="1"/>
  <c r="AS44" i="13" s="1"/>
  <c r="BL55" i="13"/>
  <c r="AW55" i="13" s="1"/>
  <c r="BI55" i="13"/>
  <c r="BJ55" i="13" s="1"/>
  <c r="AS55" i="13" s="1"/>
  <c r="BL14" i="13"/>
  <c r="BK29" i="13"/>
  <c r="AW29" i="13" s="1"/>
  <c r="BI29" i="13"/>
  <c r="BJ29" i="13" s="1"/>
  <c r="AS29" i="13" s="1"/>
  <c r="BE11" i="13"/>
  <c r="BK47" i="13"/>
  <c r="AW47" i="13" s="1"/>
  <c r="BI47" i="13"/>
  <c r="BJ47" i="13" s="1"/>
  <c r="AS47" i="13" s="1"/>
  <c r="BC36" i="13"/>
  <c r="BO36" i="13" s="1"/>
  <c r="BI15" i="13"/>
  <c r="BJ15" i="13" s="1"/>
  <c r="AS15" i="13" s="1"/>
  <c r="BI26" i="13"/>
  <c r="BJ26" i="13" s="1"/>
  <c r="AS26" i="13" s="1"/>
  <c r="BK45" i="13"/>
  <c r="AW45" i="13" s="1"/>
  <c r="BI45" i="13"/>
  <c r="BJ45" i="13" s="1"/>
  <c r="AS45" i="13" s="1"/>
  <c r="BK58" i="13"/>
  <c r="AW58" i="13" s="1"/>
  <c r="BI58" i="13"/>
  <c r="BJ58" i="13" s="1"/>
  <c r="AS58" i="13" s="1"/>
  <c r="BC35" i="13"/>
  <c r="BB37" i="13"/>
  <c r="BD60" i="13"/>
  <c r="BP60" i="13" s="1"/>
  <c r="BI19" i="13"/>
  <c r="BJ19" i="13" s="1"/>
  <c r="AS19" i="13" s="1"/>
  <c r="BA25" i="13"/>
  <c r="AY24" i="13"/>
  <c r="AY31" i="13"/>
  <c r="BD46" i="13"/>
  <c r="BD11" i="13" s="1"/>
  <c r="D14" i="11"/>
  <c r="D15" i="11" s="1"/>
  <c r="BK33" i="13"/>
  <c r="AW33" i="13" s="1"/>
  <c r="BI33" i="13"/>
  <c r="BJ33" i="13" s="1"/>
  <c r="AS33" i="13" s="1"/>
  <c r="BK20" i="13"/>
  <c r="AW20" i="13" s="1"/>
  <c r="BI20" i="13"/>
  <c r="BJ20" i="13" s="1"/>
  <c r="AS20" i="13" s="1"/>
  <c r="BK17" i="13"/>
  <c r="AW17" i="13" s="1"/>
  <c r="BI17" i="13"/>
  <c r="BJ17" i="13" s="1"/>
  <c r="AS17" i="13" s="1"/>
  <c r="F14" i="11"/>
  <c r="F15" i="11" s="1"/>
  <c r="BA14" i="13"/>
  <c r="BI14" i="13" s="1"/>
  <c r="BJ14" i="13" s="1"/>
  <c r="AY48" i="13"/>
  <c r="AZ18" i="13"/>
  <c r="BL18" i="13" s="1"/>
  <c r="AW18" i="13" s="1"/>
  <c r="AY42" i="13"/>
  <c r="BF11" i="13"/>
  <c r="BB59" i="13"/>
  <c r="AW19" i="13"/>
  <c r="AY56" i="13"/>
  <c r="AY16" i="13"/>
  <c r="BI54" i="13"/>
  <c r="BJ54" i="13" s="1"/>
  <c r="AS54" i="13" s="1"/>
  <c r="BI22" i="13"/>
  <c r="BJ22" i="13" s="1"/>
  <c r="AS22" i="13" s="1"/>
  <c r="AY52" i="13"/>
  <c r="AY39" i="13"/>
  <c r="BK32" i="13"/>
  <c r="AW32" i="13" s="1"/>
  <c r="BI32" i="13"/>
  <c r="BJ32" i="13" s="1"/>
  <c r="AS32" i="13" s="1"/>
  <c r="BK23" i="13"/>
  <c r="AW23" i="13" s="1"/>
  <c r="BI23" i="13"/>
  <c r="BJ23" i="13" s="1"/>
  <c r="AS23" i="13" s="1"/>
  <c r="AZ38" i="13"/>
  <c r="BK28" i="13"/>
  <c r="BI28" i="13"/>
  <c r="BJ28" i="13" s="1"/>
  <c r="AS28" i="13" s="1"/>
  <c r="BA34" i="13"/>
  <c r="BM34" i="13" s="1"/>
  <c r="BK50" i="13"/>
  <c r="BK34" i="13"/>
  <c r="AY40" i="13"/>
  <c r="AY63" i="13"/>
  <c r="AW54" i="13"/>
  <c r="AW22" i="13"/>
  <c r="N26" i="11"/>
  <c r="AT14" i="13" l="1"/>
  <c r="AT15" i="13"/>
  <c r="BX14" i="13"/>
  <c r="AT21" i="13"/>
  <c r="AT46" i="13"/>
  <c r="AT57" i="13"/>
  <c r="AU41" i="13"/>
  <c r="AU24" i="13"/>
  <c r="AT34" i="13"/>
  <c r="AW50" i="13"/>
  <c r="AV49" i="13"/>
  <c r="AT50" i="13"/>
  <c r="L6" i="11"/>
  <c r="AW28" i="13"/>
  <c r="AT51" i="13"/>
  <c r="AU21" i="13"/>
  <c r="AT25" i="13"/>
  <c r="AU35" i="13"/>
  <c r="AU57" i="13"/>
  <c r="AT38" i="13"/>
  <c r="AT37" i="13"/>
  <c r="AT59" i="13"/>
  <c r="BI34" i="13"/>
  <c r="BJ34" i="13" s="1"/>
  <c r="AS34" i="13" s="1"/>
  <c r="AV47" i="13"/>
  <c r="AU38" i="13"/>
  <c r="BY27" i="13"/>
  <c r="AU18" i="13"/>
  <c r="AV42" i="13"/>
  <c r="BI21" i="13"/>
  <c r="BJ21" i="13" s="1"/>
  <c r="AS21" i="13" s="1"/>
  <c r="AV48" i="13"/>
  <c r="AV39" i="13"/>
  <c r="AY11" i="13"/>
  <c r="AV55" i="13"/>
  <c r="AT28" i="13"/>
  <c r="BY22" i="13"/>
  <c r="BI50" i="13"/>
  <c r="BJ50" i="13" s="1"/>
  <c r="AS50" i="13" s="1"/>
  <c r="AT18" i="13"/>
  <c r="AT24" i="13"/>
  <c r="AT60" i="13"/>
  <c r="AU37" i="13"/>
  <c r="AU20" i="13"/>
  <c r="AW36" i="13"/>
  <c r="AV34" i="13"/>
  <c r="BC11" i="13"/>
  <c r="BY53" i="13"/>
  <c r="AU50" i="13"/>
  <c r="AV22" i="13"/>
  <c r="AV33" i="13"/>
  <c r="BY51" i="13"/>
  <c r="AV41" i="13"/>
  <c r="AV37" i="13"/>
  <c r="AV58" i="13"/>
  <c r="AT36" i="13"/>
  <c r="BY20" i="13"/>
  <c r="BY17" i="13"/>
  <c r="BY54" i="13"/>
  <c r="AV35" i="13"/>
  <c r="BI41" i="13"/>
  <c r="BJ41" i="13" s="1"/>
  <c r="AS41" i="13" s="1"/>
  <c r="AV32" i="13"/>
  <c r="BI57" i="13"/>
  <c r="BJ57" i="13" s="1"/>
  <c r="AS57" i="13" s="1"/>
  <c r="AU36" i="13"/>
  <c r="AU60" i="13"/>
  <c r="BI36" i="13"/>
  <c r="BJ36" i="13" s="1"/>
  <c r="AS36" i="13" s="1"/>
  <c r="BY63" i="13"/>
  <c r="BY29" i="13"/>
  <c r="BY41" i="13"/>
  <c r="AV44" i="13"/>
  <c r="AV28" i="13"/>
  <c r="BY42" i="13"/>
  <c r="AV29" i="13"/>
  <c r="AV30" i="13"/>
  <c r="AV18" i="13"/>
  <c r="AV38" i="13"/>
  <c r="BK63" i="13"/>
  <c r="AW63" i="13" s="1"/>
  <c r="BI63" i="13"/>
  <c r="BJ63" i="13" s="1"/>
  <c r="AS63" i="13" s="1"/>
  <c r="BP46" i="13"/>
  <c r="AW46" i="13" s="1"/>
  <c r="BI46" i="13"/>
  <c r="BJ46" i="13" s="1"/>
  <c r="AS46" i="13" s="1"/>
  <c r="AT55" i="13"/>
  <c r="AU55" i="13"/>
  <c r="BY21" i="13"/>
  <c r="BY46" i="13"/>
  <c r="BY44" i="13"/>
  <c r="AV19" i="13"/>
  <c r="BY61" i="13"/>
  <c r="AV14" i="13"/>
  <c r="AV21" i="13"/>
  <c r="BY60" i="13"/>
  <c r="BY24" i="13"/>
  <c r="AV59" i="13"/>
  <c r="AV23" i="13"/>
  <c r="BK40" i="13"/>
  <c r="AW40" i="13" s="1"/>
  <c r="BI40" i="13"/>
  <c r="BJ40" i="13" s="1"/>
  <c r="AS40" i="13" s="1"/>
  <c r="BK31" i="13"/>
  <c r="AW31" i="13" s="1"/>
  <c r="BI31" i="13"/>
  <c r="BJ31" i="13" s="1"/>
  <c r="AS31" i="13" s="1"/>
  <c r="BI18" i="13"/>
  <c r="BJ18" i="13" s="1"/>
  <c r="AS18" i="13" s="1"/>
  <c r="D16" i="11" s="1"/>
  <c r="BY48" i="13"/>
  <c r="BY45" i="13"/>
  <c r="BY36" i="13"/>
  <c r="AV53" i="13"/>
  <c r="BY26" i="13"/>
  <c r="AV27" i="13"/>
  <c r="BY47" i="13"/>
  <c r="AV50" i="13"/>
  <c r="AU26" i="13"/>
  <c r="AT26" i="13"/>
  <c r="AU19" i="13"/>
  <c r="AT19" i="13"/>
  <c r="AU30" i="13"/>
  <c r="AT30" i="13"/>
  <c r="BN37" i="13"/>
  <c r="AW37" i="13" s="1"/>
  <c r="BI37" i="13"/>
  <c r="BJ37" i="13" s="1"/>
  <c r="AS37" i="13" s="1"/>
  <c r="AU43" i="13"/>
  <c r="AT43" i="13"/>
  <c r="AU32" i="13"/>
  <c r="AT32" i="13"/>
  <c r="AU52" i="13"/>
  <c r="AT52" i="13"/>
  <c r="AT63" i="13"/>
  <c r="AU63" i="13"/>
  <c r="AU31" i="13"/>
  <c r="AT31" i="13"/>
  <c r="AU33" i="13"/>
  <c r="AT33" i="13"/>
  <c r="AV15" i="13"/>
  <c r="BY52" i="13"/>
  <c r="BY14" i="13"/>
  <c r="BY19" i="13"/>
  <c r="AV25" i="13"/>
  <c r="BY43" i="13"/>
  <c r="BY34" i="13"/>
  <c r="AV56" i="13"/>
  <c r="BY23" i="13"/>
  <c r="AV36" i="13"/>
  <c r="BY59" i="13"/>
  <c r="AV26" i="13"/>
  <c r="AU27" i="13"/>
  <c r="AT27" i="13"/>
  <c r="BI52" i="13"/>
  <c r="BJ52" i="13" s="1"/>
  <c r="AS52" i="13" s="1"/>
  <c r="BK52" i="13"/>
  <c r="AW52" i="13" s="1"/>
  <c r="BN59" i="13"/>
  <c r="AW59" i="13" s="1"/>
  <c r="BI59" i="13"/>
  <c r="BJ59" i="13" s="1"/>
  <c r="AS59" i="13" s="1"/>
  <c r="AU58" i="13"/>
  <c r="AT58" i="13"/>
  <c r="BK48" i="13"/>
  <c r="AW48" i="13" s="1"/>
  <c r="BI48" i="13"/>
  <c r="BJ48" i="13" s="1"/>
  <c r="AS48" i="13" s="1"/>
  <c r="AT49" i="13"/>
  <c r="AU49" i="13"/>
  <c r="AU56" i="13"/>
  <c r="AT56" i="13"/>
  <c r="AU29" i="13"/>
  <c r="AT29" i="13"/>
  <c r="AU61" i="13"/>
  <c r="AT61" i="13"/>
  <c r="AZ11" i="13"/>
  <c r="BY50" i="13"/>
  <c r="BY38" i="13"/>
  <c r="BY62" i="13"/>
  <c r="AV16" i="13"/>
  <c r="AV45" i="13"/>
  <c r="BY33" i="13"/>
  <c r="BY56" i="13"/>
  <c r="AV62" i="13"/>
  <c r="BY32" i="13"/>
  <c r="AV51" i="13"/>
  <c r="AV57" i="13"/>
  <c r="AV31" i="13"/>
  <c r="AV60" i="13"/>
  <c r="AU22" i="13"/>
  <c r="AT22" i="13"/>
  <c r="AW34" i="13"/>
  <c r="AU40" i="13"/>
  <c r="AT40" i="13"/>
  <c r="BK39" i="13"/>
  <c r="AW39" i="13" s="1"/>
  <c r="BI39" i="13"/>
  <c r="BJ39" i="13" s="1"/>
  <c r="AS39" i="13" s="1"/>
  <c r="BK16" i="13"/>
  <c r="AW16" i="13" s="1"/>
  <c r="BI16" i="13"/>
  <c r="BJ16" i="13" s="1"/>
  <c r="AS16" i="13" s="1"/>
  <c r="AT42" i="13"/>
  <c r="AU42" i="13"/>
  <c r="AU48" i="13"/>
  <c r="AT48" i="13"/>
  <c r="BK24" i="13"/>
  <c r="AW24" i="13" s="1"/>
  <c r="BI24" i="13"/>
  <c r="BJ24" i="13" s="1"/>
  <c r="AS24" i="13" s="1"/>
  <c r="AU17" i="13"/>
  <c r="AT17" i="13"/>
  <c r="AU16" i="13"/>
  <c r="AT16" i="13"/>
  <c r="BI60" i="13"/>
  <c r="BJ60" i="13" s="1"/>
  <c r="AS60" i="13" s="1"/>
  <c r="BY55" i="13"/>
  <c r="BY39" i="13"/>
  <c r="BY37" i="13"/>
  <c r="BY58" i="13"/>
  <c r="BY30" i="13"/>
  <c r="BY35" i="13"/>
  <c r="BY57" i="13"/>
  <c r="BY28" i="13"/>
  <c r="AV43" i="13"/>
  <c r="AV24" i="13"/>
  <c r="AV20" i="13"/>
  <c r="BY25" i="13"/>
  <c r="BY49" i="13"/>
  <c r="BY18" i="13"/>
  <c r="L9" i="11"/>
  <c r="AV17" i="13"/>
  <c r="AV63" i="13"/>
  <c r="BY31" i="13"/>
  <c r="AV54" i="13"/>
  <c r="AV52" i="13"/>
  <c r="BY16" i="13"/>
  <c r="AV40" i="13"/>
  <c r="BY40" i="13"/>
  <c r="AV46" i="13"/>
  <c r="AV61" i="13"/>
  <c r="BY15" i="13"/>
  <c r="AU54" i="13"/>
  <c r="AT54" i="13"/>
  <c r="AU47" i="13"/>
  <c r="AT47" i="13"/>
  <c r="BL38" i="13"/>
  <c r="AW38" i="13" s="1"/>
  <c r="BI38" i="13"/>
  <c r="BJ38" i="13" s="1"/>
  <c r="AS38" i="13" s="1"/>
  <c r="AU39" i="13"/>
  <c r="AT39" i="13"/>
  <c r="BK56" i="13"/>
  <c r="AW56" i="13" s="1"/>
  <c r="BI56" i="13"/>
  <c r="BJ56" i="13" s="1"/>
  <c r="AS56" i="13" s="1"/>
  <c r="AU62" i="13"/>
  <c r="AT62" i="13"/>
  <c r="BK42" i="13"/>
  <c r="AW42" i="13" s="1"/>
  <c r="BI42" i="13"/>
  <c r="BJ42" i="13" s="1"/>
  <c r="AS42" i="13" s="1"/>
  <c r="AU23" i="13"/>
  <c r="AT23" i="13"/>
  <c r="BA11" i="13"/>
  <c r="BM14" i="13"/>
  <c r="AW14" i="13" s="1"/>
  <c r="E16" i="11" s="1"/>
  <c r="BM25" i="13"/>
  <c r="AW25" i="13" s="1"/>
  <c r="BI25" i="13"/>
  <c r="BJ25" i="13" s="1"/>
  <c r="AS25" i="13" s="1"/>
  <c r="BO35" i="13"/>
  <c r="AW35" i="13" s="1"/>
  <c r="BI35" i="13"/>
  <c r="BJ35" i="13" s="1"/>
  <c r="AS35" i="13" s="1"/>
  <c r="AU44" i="13"/>
  <c r="AT44" i="13"/>
  <c r="AT53" i="13"/>
  <c r="AU53" i="13"/>
  <c r="AU45" i="13"/>
  <c r="AT45" i="13"/>
  <c r="BB11" i="13"/>
  <c r="L23" i="11"/>
  <c r="L20" i="11"/>
  <c r="E30" i="11"/>
  <c r="D30" i="11"/>
  <c r="N40" i="11"/>
  <c r="J28" i="11"/>
  <c r="F28" i="11"/>
  <c r="D24" i="11"/>
  <c r="I28" i="11"/>
  <c r="E28" i="11"/>
  <c r="G28" i="11"/>
  <c r="L28" i="11"/>
  <c r="H28" i="11"/>
  <c r="D28" i="11"/>
  <c r="K28" i="11"/>
  <c r="N24" i="10"/>
  <c r="L8" i="11" l="1"/>
  <c r="L22" i="11"/>
  <c r="I29" i="11"/>
  <c r="E29" i="11"/>
  <c r="L29" i="11"/>
  <c r="H29" i="11"/>
  <c r="D29" i="11"/>
  <c r="K29" i="11"/>
  <c r="G29" i="11"/>
  <c r="J29" i="11"/>
  <c r="F29" i="11"/>
  <c r="L21" i="11"/>
  <c r="L7" i="11"/>
  <c r="CG22" i="13"/>
  <c r="CG20" i="13"/>
  <c r="CE20" i="13" s="1"/>
  <c r="CG14" i="13"/>
  <c r="CE14" i="13" s="1"/>
  <c r="CG15" i="13"/>
  <c r="CE15" i="13" s="1"/>
  <c r="CG19" i="13"/>
  <c r="CE19" i="13" s="1"/>
  <c r="CG21" i="13"/>
  <c r="CE21" i="13" s="1"/>
  <c r="CG23" i="13"/>
  <c r="CE23" i="13" s="1"/>
  <c r="CG18" i="13"/>
  <c r="CE18" i="13" s="1"/>
  <c r="CG17" i="13"/>
  <c r="CG16" i="13"/>
  <c r="CE16" i="13" s="1"/>
  <c r="N54" i="11"/>
  <c r="D56" i="11" s="1"/>
  <c r="L36" i="11"/>
  <c r="L37" i="11"/>
  <c r="L35" i="11"/>
  <c r="L34" i="11"/>
  <c r="E44" i="11"/>
  <c r="D44" i="11"/>
  <c r="K42" i="11"/>
  <c r="G42" i="11"/>
  <c r="J42" i="11"/>
  <c r="F42" i="11"/>
  <c r="D38" i="11"/>
  <c r="I42" i="11"/>
  <c r="E42" i="11"/>
  <c r="L42" i="11"/>
  <c r="H42" i="11"/>
  <c r="D42" i="11"/>
  <c r="J25" i="10"/>
  <c r="F25" i="10"/>
  <c r="D22" i="10"/>
  <c r="L25" i="10"/>
  <c r="H25" i="10"/>
  <c r="D25" i="10"/>
  <c r="K25" i="10"/>
  <c r="G25" i="10"/>
  <c r="I25" i="10"/>
  <c r="E25" i="10"/>
  <c r="N37" i="10"/>
  <c r="L43" i="11" l="1"/>
  <c r="H43" i="11"/>
  <c r="D43" i="11"/>
  <c r="K43" i="11"/>
  <c r="G43" i="11"/>
  <c r="J43" i="11"/>
  <c r="F43" i="11"/>
  <c r="I43" i="11"/>
  <c r="E43" i="11"/>
  <c r="CD17" i="13"/>
  <c r="CE17" i="13"/>
  <c r="CD22" i="13"/>
  <c r="CE22" i="13"/>
  <c r="CD19" i="13"/>
  <c r="CD14" i="13"/>
  <c r="CD20" i="13"/>
  <c r="CD16" i="13"/>
  <c r="CD21" i="13"/>
  <c r="CD15" i="13"/>
  <c r="CD18" i="13"/>
  <c r="CD23" i="13"/>
  <c r="J56" i="11"/>
  <c r="H56" i="11"/>
  <c r="F56" i="11"/>
  <c r="E58" i="11"/>
  <c r="L50" i="11"/>
  <c r="L51" i="11"/>
  <c r="L49" i="11"/>
  <c r="L48" i="11"/>
  <c r="D52" i="11"/>
  <c r="E56" i="11"/>
  <c r="L56" i="11"/>
  <c r="G56" i="11"/>
  <c r="D58" i="11"/>
  <c r="I56" i="11"/>
  <c r="K56" i="11"/>
  <c r="K38" i="10"/>
  <c r="G38" i="10"/>
  <c r="D35" i="10"/>
  <c r="I38" i="10"/>
  <c r="E38" i="10"/>
  <c r="L38" i="10"/>
  <c r="H38" i="10"/>
  <c r="D38" i="10"/>
  <c r="J38" i="10"/>
  <c r="F38" i="10"/>
  <c r="N50" i="10"/>
  <c r="K57" i="11" l="1"/>
  <c r="G57" i="11"/>
  <c r="J57" i="11"/>
  <c r="F57" i="11"/>
  <c r="I57" i="11"/>
  <c r="E57" i="11"/>
  <c r="L57" i="11"/>
  <c r="H57" i="11"/>
  <c r="D57" i="11"/>
  <c r="CF23" i="13"/>
  <c r="CF22" i="13"/>
  <c r="CF21" i="13"/>
  <c r="CF19" i="13"/>
  <c r="CF15" i="13"/>
  <c r="CF14" i="13"/>
  <c r="CH14" i="13" s="1"/>
  <c r="CF20" i="13"/>
  <c r="CF17" i="13"/>
  <c r="CF16" i="13"/>
  <c r="CF18" i="13"/>
  <c r="L51" i="10"/>
  <c r="H51" i="10"/>
  <c r="D51" i="10"/>
  <c r="J51" i="10"/>
  <c r="F51" i="10"/>
  <c r="D48" i="10"/>
  <c r="I51" i="10"/>
  <c r="E51" i="10"/>
  <c r="K51" i="10"/>
  <c r="G51" i="10"/>
  <c r="D147" i="2"/>
  <c r="D148" i="2"/>
  <c r="D149" i="2"/>
  <c r="D150" i="2"/>
  <c r="D151" i="2" s="1"/>
  <c r="E12" i="8"/>
  <c r="CH20" i="13" l="1"/>
  <c r="CH21" i="13" s="1"/>
  <c r="CH22" i="13"/>
  <c r="CH23" i="13" s="1"/>
  <c r="CH15" i="13"/>
  <c r="CH16" i="13" s="1"/>
  <c r="CH17" i="13" s="1"/>
  <c r="CH18" i="13" s="1"/>
  <c r="CH19" i="13" s="1"/>
  <c r="A6" i="1"/>
  <c r="J11" i="8" l="1"/>
  <c r="O15" i="1" l="1"/>
  <c r="D15" i="1"/>
  <c r="C8" i="2" s="1"/>
  <c r="N6" i="1"/>
  <c r="O6" i="1" s="1"/>
  <c r="N7" i="1" s="1"/>
  <c r="Q7" i="1" s="1"/>
  <c r="C9" i="2" l="1"/>
  <c r="B10" i="7"/>
  <c r="B11" i="7" s="1"/>
  <c r="B12" i="7" s="1"/>
  <c r="B13" i="7" s="1"/>
  <c r="B14" i="7" s="1"/>
  <c r="B15" i="7" s="1"/>
  <c r="B16" i="7" s="1"/>
  <c r="B17" i="7" s="1"/>
  <c r="B18" i="7" s="1"/>
  <c r="B19" i="7" s="1"/>
  <c r="B20" i="7" s="1"/>
  <c r="B21" i="7" s="1"/>
  <c r="B22" i="7" s="1"/>
  <c r="B23" i="7" s="1"/>
  <c r="B24" i="7" s="1"/>
  <c r="B25" i="7" s="1"/>
  <c r="B26" i="7" s="1"/>
  <c r="B27" i="7" s="1"/>
  <c r="B28" i="7" s="1"/>
  <c r="B29" i="7" s="1"/>
  <c r="B30" i="7" s="1"/>
  <c r="B31" i="7" s="1"/>
  <c r="B32" i="7" s="1"/>
  <c r="B33" i="7" s="1"/>
  <c r="B34" i="7" s="1"/>
  <c r="B35" i="7" s="1"/>
  <c r="B36" i="7" s="1"/>
  <c r="B37" i="7" s="1"/>
  <c r="B38" i="7" s="1"/>
  <c r="B39" i="7" s="1"/>
  <c r="B40" i="7" s="1"/>
  <c r="B41" i="7" s="1"/>
  <c r="B42" i="7" s="1"/>
  <c r="B43" i="7" s="1"/>
  <c r="B44" i="7" s="1"/>
  <c r="B45" i="7" s="1"/>
  <c r="B46" i="7" s="1"/>
  <c r="B47" i="7" s="1"/>
  <c r="B48" i="7" s="1"/>
  <c r="M7" i="1"/>
  <c r="D7" i="2"/>
  <c r="Q6" i="1"/>
  <c r="M6" i="1"/>
  <c r="O7" i="1"/>
  <c r="N8" i="1" s="1"/>
  <c r="C10" i="2" l="1"/>
  <c r="M8" i="1"/>
  <c r="Q8" i="1"/>
  <c r="O8" i="1"/>
  <c r="N9" i="1" s="1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9" i="7"/>
  <c r="C11" i="2" l="1"/>
  <c r="Q9" i="1"/>
  <c r="M9" i="1"/>
  <c r="O9" i="1"/>
  <c r="C12" i="2" l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4" i="2" s="1"/>
  <c r="C45" i="2" s="1"/>
  <c r="C46" i="2" s="1"/>
  <c r="C47" i="2" s="1"/>
  <c r="C48" i="2" s="1"/>
  <c r="C49" i="2" s="1"/>
  <c r="C50" i="2" s="1"/>
  <c r="C51" i="2" s="1"/>
  <c r="C52" i="2" s="1"/>
  <c r="C53" i="2" s="1"/>
  <c r="C54" i="2" s="1"/>
  <c r="C55" i="2" s="1"/>
  <c r="C56" i="2" s="1"/>
  <c r="C57" i="2" s="1"/>
  <c r="C58" i="2" s="1"/>
  <c r="C59" i="2" s="1"/>
  <c r="C60" i="2" s="1"/>
  <c r="C61" i="2" s="1"/>
  <c r="C62" i="2" s="1"/>
  <c r="C63" i="2" s="1"/>
  <c r="C64" i="2" s="1"/>
  <c r="C65" i="2" s="1"/>
  <c r="C66" i="2" s="1"/>
  <c r="C67" i="2" s="1"/>
  <c r="C68" i="2" s="1"/>
  <c r="C69" i="2" s="1"/>
  <c r="C70" i="2" s="1"/>
  <c r="C71" i="2" s="1"/>
  <c r="C72" i="2" s="1"/>
  <c r="C73" i="2" s="1"/>
  <c r="C74" i="2" s="1"/>
  <c r="C75" i="2" s="1"/>
  <c r="C76" i="2" s="1"/>
  <c r="C77" i="2" s="1"/>
  <c r="C78" i="2" s="1"/>
  <c r="C79" i="2" s="1"/>
  <c r="C80" i="2" s="1"/>
  <c r="C81" i="2" s="1"/>
  <c r="C82" i="2" s="1"/>
  <c r="N10" i="1"/>
  <c r="O10" i="1" s="1"/>
  <c r="C83" i="2" l="1"/>
  <c r="C84" i="2" s="1"/>
  <c r="C85" i="2" s="1"/>
  <c r="C86" i="2" s="1"/>
  <c r="C87" i="2" s="1"/>
  <c r="C88" i="2" s="1"/>
  <c r="C89" i="2" s="1"/>
  <c r="C90" i="2" s="1"/>
  <c r="C91" i="2" s="1"/>
  <c r="C92" i="2" s="1"/>
  <c r="C93" i="2" s="1"/>
  <c r="C94" i="2" s="1"/>
  <c r="C95" i="2" s="1"/>
  <c r="C96" i="2" s="1"/>
  <c r="C97" i="2" s="1"/>
  <c r="C98" i="2" s="1"/>
  <c r="C99" i="2" s="1"/>
  <c r="C100" i="2" s="1"/>
  <c r="C101" i="2" s="1"/>
  <c r="C102" i="2" s="1"/>
  <c r="C103" i="2" s="1"/>
  <c r="C104" i="2" s="1"/>
  <c r="C105" i="2" s="1"/>
  <c r="C106" i="2" s="1"/>
  <c r="C107" i="2" s="1"/>
  <c r="C108" i="2" s="1"/>
  <c r="C109" i="2" s="1"/>
  <c r="C110" i="2" s="1"/>
  <c r="C111" i="2" s="1"/>
  <c r="C112" i="2" s="1"/>
  <c r="C113" i="2" s="1"/>
  <c r="C114" i="2" s="1"/>
  <c r="C115" i="2" s="1"/>
  <c r="C116" i="2" s="1"/>
  <c r="C117" i="2" s="1"/>
  <c r="C118" i="2" s="1"/>
  <c r="C119" i="2" s="1"/>
  <c r="C120" i="2" s="1"/>
  <c r="C121" i="2" s="1"/>
  <c r="C122" i="2" s="1"/>
  <c r="C123" i="2" s="1"/>
  <c r="C124" i="2" s="1"/>
  <c r="C125" i="2" s="1"/>
  <c r="C126" i="2" s="1"/>
  <c r="C127" i="2" s="1"/>
  <c r="C128" i="2" s="1"/>
  <c r="C129" i="2" s="1"/>
  <c r="C130" i="2" s="1"/>
  <c r="C131" i="2" s="1"/>
  <c r="C132" i="2" s="1"/>
  <c r="C133" i="2" s="1"/>
  <c r="C134" i="2" s="1"/>
  <c r="C135" i="2" s="1"/>
  <c r="C136" i="2" s="1"/>
  <c r="C137" i="2" s="1"/>
  <c r="C138" i="2" s="1"/>
  <c r="C139" i="2" s="1"/>
  <c r="C140" i="2" s="1"/>
  <c r="C141" i="2" s="1"/>
  <c r="C142" i="2" s="1"/>
  <c r="C143" i="2" s="1"/>
  <c r="C144" i="2" s="1"/>
  <c r="C145" i="2" s="1"/>
  <c r="C146" i="2" s="1"/>
  <c r="C147" i="2" s="1"/>
  <c r="C148" i="2" s="1"/>
  <c r="C149" i="2" s="1"/>
  <c r="C150" i="2" s="1"/>
  <c r="C151" i="2" s="1"/>
  <c r="C152" i="2" s="1"/>
  <c r="C153" i="2" s="1"/>
  <c r="C154" i="2" s="1"/>
  <c r="C155" i="2" s="1"/>
  <c r="C156" i="2" s="1"/>
  <c r="C157" i="2" s="1"/>
  <c r="C158" i="2" s="1"/>
  <c r="O10" i="5"/>
  <c r="Q10" i="1"/>
  <c r="M10" i="1"/>
  <c r="N11" i="1"/>
  <c r="O11" i="1" s="1"/>
  <c r="Q11" i="1"/>
  <c r="M11" i="1" l="1"/>
  <c r="N12" i="1"/>
  <c r="O12" i="1" s="1"/>
  <c r="O16" i="1" s="1"/>
  <c r="D8" i="2" s="1"/>
  <c r="Q12" i="1" l="1"/>
  <c r="M12" i="1"/>
  <c r="D9" i="2"/>
  <c r="H28" i="5"/>
  <c r="C28" i="5"/>
  <c r="D10" i="2" l="1"/>
  <c r="H19" i="5"/>
  <c r="C19" i="5"/>
  <c r="H10" i="5"/>
  <c r="C10" i="5"/>
  <c r="H1" i="5"/>
  <c r="D11" i="2" l="1"/>
  <c r="B49" i="7"/>
  <c r="B50" i="7" s="1"/>
  <c r="C6" i="1"/>
  <c r="E7" i="2" s="1"/>
  <c r="E9" i="7" l="1"/>
  <c r="D12" i="2"/>
  <c r="D9" i="7"/>
  <c r="N1" i="5"/>
  <c r="D6" i="1"/>
  <c r="B6" i="1"/>
  <c r="F6" i="1"/>
  <c r="C7" i="1" l="1"/>
  <c r="D7" i="1" s="1"/>
  <c r="C8" i="1" s="1"/>
  <c r="D13" i="2"/>
  <c r="B31" i="5"/>
  <c r="B13" i="5"/>
  <c r="G22" i="5"/>
  <c r="G4" i="5"/>
  <c r="B22" i="5"/>
  <c r="B4" i="5"/>
  <c r="G31" i="5"/>
  <c r="G13" i="5"/>
  <c r="D14" i="2" l="1"/>
  <c r="D8" i="1"/>
  <c r="C9" i="1" s="1"/>
  <c r="B7" i="1"/>
  <c r="F7" i="1"/>
  <c r="D15" i="2" l="1"/>
  <c r="F8" i="1"/>
  <c r="B8" i="1"/>
  <c r="D16" i="2" l="1"/>
  <c r="B9" i="1"/>
  <c r="H7" i="2"/>
  <c r="D9" i="1"/>
  <c r="F9" i="1"/>
  <c r="C10" i="1" l="1"/>
  <c r="D10" i="1" s="1"/>
  <c r="D17" i="2"/>
  <c r="B10" i="1" l="1"/>
  <c r="C11" i="1"/>
  <c r="B11" i="1" s="1"/>
  <c r="F10" i="1"/>
  <c r="D18" i="2"/>
  <c r="P1" i="8" l="1"/>
  <c r="E13" i="8" s="1"/>
  <c r="F12" i="8"/>
  <c r="D11" i="1"/>
  <c r="C12" i="1" s="1"/>
  <c r="F12" i="1" s="1"/>
  <c r="F11" i="1"/>
  <c r="O1" i="8" s="1"/>
  <c r="D19" i="2"/>
  <c r="E14" i="8" l="1"/>
  <c r="F13" i="8"/>
  <c r="P1" i="4"/>
  <c r="D20" i="2"/>
  <c r="B12" i="1"/>
  <c r="D12" i="1"/>
  <c r="D16" i="1" s="1"/>
  <c r="E8" i="2" s="1"/>
  <c r="B15" i="13" s="1"/>
  <c r="BV15" i="13" s="1"/>
  <c r="I22" i="10" l="1"/>
  <c r="E15" i="8"/>
  <c r="F14" i="8"/>
  <c r="G6" i="4"/>
  <c r="E9" i="4" s="1"/>
  <c r="O6" i="4"/>
  <c r="M9" i="4" s="1"/>
  <c r="K6" i="4"/>
  <c r="I9" i="4" s="1"/>
  <c r="E9" i="2"/>
  <c r="B16" i="13" s="1"/>
  <c r="BV16" i="13" s="1"/>
  <c r="E10" i="7"/>
  <c r="D21" i="2"/>
  <c r="I35" i="10" l="1"/>
  <c r="F15" i="8"/>
  <c r="E16" i="8"/>
  <c r="K9" i="4"/>
  <c r="O9" i="4"/>
  <c r="G9" i="4"/>
  <c r="Q1" i="4"/>
  <c r="R1" i="4"/>
  <c r="S1" i="4"/>
  <c r="E10" i="2"/>
  <c r="B17" i="13" s="1"/>
  <c r="BV17" i="13" s="1"/>
  <c r="E11" i="7"/>
  <c r="D22" i="2"/>
  <c r="I48" i="10" l="1"/>
  <c r="E17" i="8"/>
  <c r="F16" i="8"/>
  <c r="I10" i="4"/>
  <c r="M10" i="4"/>
  <c r="E10" i="4"/>
  <c r="E11" i="2"/>
  <c r="B18" i="13" s="1"/>
  <c r="E12" i="7"/>
  <c r="D23" i="2"/>
  <c r="I10" i="11" l="1"/>
  <c r="BV18" i="13"/>
  <c r="F17" i="8"/>
  <c r="E18" i="8"/>
  <c r="E11" i="4"/>
  <c r="I11" i="4"/>
  <c r="O10" i="4"/>
  <c r="K10" i="4"/>
  <c r="G10" i="4"/>
  <c r="M11" i="4"/>
  <c r="E12" i="2"/>
  <c r="B19" i="13" s="1"/>
  <c r="E13" i="7"/>
  <c r="D24" i="2"/>
  <c r="I24" i="11" l="1"/>
  <c r="BV19" i="13"/>
  <c r="E19" i="8"/>
  <c r="F18" i="8"/>
  <c r="E12" i="4"/>
  <c r="G11" i="4"/>
  <c r="I12" i="4"/>
  <c r="M12" i="4"/>
  <c r="K11" i="4"/>
  <c r="O11" i="4"/>
  <c r="E13" i="2"/>
  <c r="B20" i="13" s="1"/>
  <c r="E14" i="7"/>
  <c r="D25" i="2"/>
  <c r="I38" i="11" l="1"/>
  <c r="BV20" i="13"/>
  <c r="F19" i="8"/>
  <c r="E20" i="8"/>
  <c r="E13" i="4"/>
  <c r="G12" i="4"/>
  <c r="I13" i="4"/>
  <c r="I14" i="4" s="1"/>
  <c r="O12" i="4"/>
  <c r="M13" i="4"/>
  <c r="K12" i="4"/>
  <c r="E14" i="2"/>
  <c r="B21" i="13" s="1"/>
  <c r="E15" i="7"/>
  <c r="D26" i="2"/>
  <c r="I52" i="11" l="1"/>
  <c r="BV21" i="13"/>
  <c r="E21" i="8"/>
  <c r="F20" i="8"/>
  <c r="E14" i="4"/>
  <c r="G13" i="4"/>
  <c r="M14" i="4"/>
  <c r="O13" i="4"/>
  <c r="K13" i="4"/>
  <c r="I15" i="4"/>
  <c r="E15" i="2"/>
  <c r="B22" i="13" s="1"/>
  <c r="BV22" i="13" s="1"/>
  <c r="E16" i="7"/>
  <c r="D27" i="2"/>
  <c r="F21" i="8" l="1"/>
  <c r="E22" i="8"/>
  <c r="E15" i="4"/>
  <c r="G14" i="4"/>
  <c r="O14" i="4"/>
  <c r="M15" i="4"/>
  <c r="K14" i="4"/>
  <c r="I16" i="4"/>
  <c r="E16" i="2"/>
  <c r="B23" i="13" s="1"/>
  <c r="BV23" i="13" s="1"/>
  <c r="E17" i="7"/>
  <c r="D28" i="2"/>
  <c r="E23" i="8" l="1"/>
  <c r="F22" i="8"/>
  <c r="E16" i="4"/>
  <c r="G15" i="4"/>
  <c r="O15" i="4"/>
  <c r="M16" i="4"/>
  <c r="K15" i="4"/>
  <c r="K16" i="4" s="1"/>
  <c r="I17" i="4"/>
  <c r="E17" i="2"/>
  <c r="B24" i="13" s="1"/>
  <c r="BV24" i="13" s="1"/>
  <c r="E18" i="7"/>
  <c r="D29" i="2"/>
  <c r="F23" i="8" l="1"/>
  <c r="E24" i="8"/>
  <c r="E17" i="4"/>
  <c r="G16" i="4"/>
  <c r="O16" i="4"/>
  <c r="M17" i="4"/>
  <c r="I18" i="4"/>
  <c r="E18" i="2"/>
  <c r="B25" i="13" s="1"/>
  <c r="BV25" i="13" s="1"/>
  <c r="E19" i="7"/>
  <c r="D30" i="2"/>
  <c r="K17" i="4"/>
  <c r="E25" i="8" l="1"/>
  <c r="F24" i="8"/>
  <c r="E18" i="4"/>
  <c r="G17" i="4"/>
  <c r="O17" i="4"/>
  <c r="M18" i="4"/>
  <c r="I19" i="4"/>
  <c r="E19" i="2"/>
  <c r="B26" i="13" s="1"/>
  <c r="BV26" i="13" s="1"/>
  <c r="E20" i="7"/>
  <c r="D31" i="2"/>
  <c r="K18" i="4"/>
  <c r="F25" i="8" l="1"/>
  <c r="E26" i="8"/>
  <c r="E19" i="4"/>
  <c r="G18" i="4"/>
  <c r="O18" i="4"/>
  <c r="M19" i="4"/>
  <c r="I20" i="4"/>
  <c r="E20" i="2"/>
  <c r="B27" i="13" s="1"/>
  <c r="BV27" i="13" s="1"/>
  <c r="CC22" i="13" s="1"/>
  <c r="E21" i="7"/>
  <c r="D32" i="2"/>
  <c r="K19" i="4"/>
  <c r="CC23" i="13" l="1"/>
  <c r="E27" i="8"/>
  <c r="F26" i="8"/>
  <c r="E20" i="4"/>
  <c r="G19" i="4"/>
  <c r="O19" i="4"/>
  <c r="M20" i="4"/>
  <c r="I21" i="4"/>
  <c r="E21" i="2"/>
  <c r="B28" i="13" s="1"/>
  <c r="BV28" i="13" s="1"/>
  <c r="E22" i="7"/>
  <c r="D33" i="2"/>
  <c r="K20" i="4"/>
  <c r="F27" i="8" l="1"/>
  <c r="E28" i="8"/>
  <c r="O20" i="4"/>
  <c r="E21" i="4"/>
  <c r="G20" i="4"/>
  <c r="M21" i="4"/>
  <c r="I22" i="4"/>
  <c r="E22" i="2"/>
  <c r="B29" i="13" s="1"/>
  <c r="BV29" i="13" s="1"/>
  <c r="E23" i="7"/>
  <c r="D34" i="2"/>
  <c r="K21" i="4"/>
  <c r="F28" i="8" l="1"/>
  <c r="E29" i="8"/>
  <c r="E22" i="4"/>
  <c r="G21" i="4"/>
  <c r="M22" i="4"/>
  <c r="O21" i="4"/>
  <c r="I23" i="4"/>
  <c r="E23" i="2"/>
  <c r="B30" i="13" s="1"/>
  <c r="BV30" i="13" s="1"/>
  <c r="E24" i="7"/>
  <c r="D35" i="2"/>
  <c r="K22" i="4"/>
  <c r="F29" i="8" l="1"/>
  <c r="E30" i="8"/>
  <c r="E23" i="4"/>
  <c r="G22" i="4"/>
  <c r="O22" i="4"/>
  <c r="M23" i="4"/>
  <c r="I24" i="4"/>
  <c r="E24" i="2"/>
  <c r="B31" i="13" s="1"/>
  <c r="BV31" i="13" s="1"/>
  <c r="E25" i="7"/>
  <c r="D36" i="2"/>
  <c r="K23" i="4"/>
  <c r="F30" i="8" l="1"/>
  <c r="E31" i="8"/>
  <c r="E24" i="4"/>
  <c r="G23" i="4"/>
  <c r="O23" i="4"/>
  <c r="M24" i="4"/>
  <c r="I25" i="4"/>
  <c r="E25" i="2"/>
  <c r="B32" i="13" s="1"/>
  <c r="BV32" i="13" s="1"/>
  <c r="E26" i="7"/>
  <c r="D37" i="2"/>
  <c r="K24" i="4"/>
  <c r="F31" i="8" l="1"/>
  <c r="E32" i="8"/>
  <c r="G24" i="4"/>
  <c r="E25" i="4"/>
  <c r="M25" i="4"/>
  <c r="O24" i="4"/>
  <c r="I26" i="4"/>
  <c r="E26" i="2"/>
  <c r="B33" i="13" s="1"/>
  <c r="BV33" i="13" s="1"/>
  <c r="E27" i="7"/>
  <c r="D38" i="2"/>
  <c r="K25" i="4"/>
  <c r="F32" i="8" l="1"/>
  <c r="E33" i="8"/>
  <c r="E26" i="4"/>
  <c r="G25" i="4"/>
  <c r="M26" i="4"/>
  <c r="O25" i="4"/>
  <c r="I27" i="4"/>
  <c r="E27" i="2"/>
  <c r="B34" i="13" s="1"/>
  <c r="BV34" i="13" s="1"/>
  <c r="E28" i="7"/>
  <c r="D39" i="2"/>
  <c r="K26" i="4"/>
  <c r="F33" i="8" l="1"/>
  <c r="E34" i="8"/>
  <c r="E27" i="4"/>
  <c r="G26" i="4"/>
  <c r="O26" i="4"/>
  <c r="M27" i="4"/>
  <c r="I28" i="4"/>
  <c r="E28" i="2"/>
  <c r="B35" i="13" s="1"/>
  <c r="BV35" i="13" s="1"/>
  <c r="E29" i="7"/>
  <c r="D40" i="2"/>
  <c r="K27" i="4"/>
  <c r="F34" i="8" l="1"/>
  <c r="E35" i="8"/>
  <c r="E28" i="4"/>
  <c r="G27" i="4"/>
  <c r="O27" i="4"/>
  <c r="M28" i="4"/>
  <c r="I29" i="4"/>
  <c r="J29" i="4" s="1"/>
  <c r="E29" i="2"/>
  <c r="B36" i="13" s="1"/>
  <c r="BV36" i="13" s="1"/>
  <c r="E30" i="7"/>
  <c r="D41" i="2"/>
  <c r="K28" i="4"/>
  <c r="F35" i="8" l="1"/>
  <c r="E36" i="8"/>
  <c r="G28" i="4"/>
  <c r="E29" i="4"/>
  <c r="O28" i="4"/>
  <c r="M29" i="4"/>
  <c r="O29" i="4" s="1"/>
  <c r="I30" i="4"/>
  <c r="J30" i="4" s="1"/>
  <c r="E30" i="2"/>
  <c r="B37" i="13" s="1"/>
  <c r="BV37" i="13" s="1"/>
  <c r="E31" i="7"/>
  <c r="D42" i="2"/>
  <c r="K29" i="4"/>
  <c r="F36" i="8" l="1"/>
  <c r="E37" i="8"/>
  <c r="F37" i="8" s="1"/>
  <c r="E30" i="4"/>
  <c r="G29" i="4"/>
  <c r="M30" i="4"/>
  <c r="I31" i="4"/>
  <c r="J31" i="4" s="1"/>
  <c r="E31" i="2"/>
  <c r="B38" i="13" s="1"/>
  <c r="BV38" i="13" s="1"/>
  <c r="E32" i="7"/>
  <c r="D43" i="2"/>
  <c r="K30" i="4"/>
  <c r="G30" i="4" l="1"/>
  <c r="G37" i="8"/>
  <c r="E38" i="8"/>
  <c r="F38" i="8"/>
  <c r="E31" i="4"/>
  <c r="M31" i="4"/>
  <c r="O30" i="4"/>
  <c r="I32" i="4"/>
  <c r="J32" i="4" s="1"/>
  <c r="E32" i="2"/>
  <c r="B39" i="13" s="1"/>
  <c r="BV39" i="13" s="1"/>
  <c r="E33" i="7"/>
  <c r="D44" i="2"/>
  <c r="K31" i="4"/>
  <c r="G38" i="8" l="1"/>
  <c r="E39" i="8"/>
  <c r="F39" i="8"/>
  <c r="E32" i="4"/>
  <c r="G31" i="4"/>
  <c r="O31" i="4"/>
  <c r="M32" i="4"/>
  <c r="I33" i="4"/>
  <c r="J33" i="4" s="1"/>
  <c r="E33" i="2"/>
  <c r="B40" i="13" s="1"/>
  <c r="BV40" i="13" s="1"/>
  <c r="E34" i="7"/>
  <c r="D45" i="2"/>
  <c r="K32" i="4"/>
  <c r="G39" i="8" l="1"/>
  <c r="E40" i="8"/>
  <c r="F40" i="8"/>
  <c r="E33" i="4"/>
  <c r="G32" i="4"/>
  <c r="M33" i="4"/>
  <c r="O32" i="4"/>
  <c r="I34" i="4"/>
  <c r="J34" i="4" s="1"/>
  <c r="E34" i="2"/>
  <c r="B41" i="13" s="1"/>
  <c r="BV41" i="13" s="1"/>
  <c r="E35" i="7"/>
  <c r="D46" i="2"/>
  <c r="K33" i="4"/>
  <c r="G40" i="8" l="1"/>
  <c r="E41" i="8"/>
  <c r="F41" i="8"/>
  <c r="E34" i="4"/>
  <c r="G33" i="4"/>
  <c r="D47" i="2"/>
  <c r="O33" i="4"/>
  <c r="M34" i="4"/>
  <c r="I35" i="4"/>
  <c r="J35" i="4" s="1"/>
  <c r="E35" i="2"/>
  <c r="B42" i="13" s="1"/>
  <c r="BV42" i="13" s="1"/>
  <c r="E36" i="7"/>
  <c r="K35" i="4"/>
  <c r="K34" i="4"/>
  <c r="CC15" i="13" l="1"/>
  <c r="CC17" i="13"/>
  <c r="G41" i="8"/>
  <c r="E42" i="8"/>
  <c r="G42" i="8" s="1"/>
  <c r="F42" i="8"/>
  <c r="E35" i="4"/>
  <c r="G34" i="4"/>
  <c r="D48" i="2"/>
  <c r="M35" i="4"/>
  <c r="N34" i="4"/>
  <c r="O34" i="4"/>
  <c r="O35" i="4" s="1"/>
  <c r="I36" i="4"/>
  <c r="J36" i="4" s="1"/>
  <c r="E36" i="2"/>
  <c r="B43" i="13" s="1"/>
  <c r="BV43" i="13" s="1"/>
  <c r="E37" i="7"/>
  <c r="K36" i="4"/>
  <c r="G35" i="4" l="1"/>
  <c r="E36" i="4"/>
  <c r="D49" i="2"/>
  <c r="O36" i="4"/>
  <c r="M36" i="4"/>
  <c r="N35" i="4"/>
  <c r="I37" i="4"/>
  <c r="J37" i="4" s="1"/>
  <c r="E37" i="2"/>
  <c r="B44" i="13" s="1"/>
  <c r="BV44" i="13" s="1"/>
  <c r="E38" i="7"/>
  <c r="K37" i="4"/>
  <c r="G37" i="4" l="1"/>
  <c r="G36" i="4"/>
  <c r="E37" i="4"/>
  <c r="D50" i="2"/>
  <c r="M37" i="4"/>
  <c r="N36" i="4"/>
  <c r="O37" i="4"/>
  <c r="I38" i="4"/>
  <c r="J38" i="4" s="1"/>
  <c r="E38" i="2"/>
  <c r="B45" i="13" s="1"/>
  <c r="BV45" i="13" s="1"/>
  <c r="E39" i="7"/>
  <c r="K38" i="4"/>
  <c r="E38" i="4" l="1"/>
  <c r="D51" i="2"/>
  <c r="O38" i="4"/>
  <c r="M38" i="4"/>
  <c r="N37" i="4"/>
  <c r="I39" i="4"/>
  <c r="J39" i="4" s="1"/>
  <c r="E39" i="2"/>
  <c r="B46" i="13" s="1"/>
  <c r="BV46" i="13" s="1"/>
  <c r="CC18" i="13" s="1"/>
  <c r="E40" i="7"/>
  <c r="K39" i="4"/>
  <c r="G39" i="4" l="1"/>
  <c r="G38" i="4"/>
  <c r="E39" i="4"/>
  <c r="D52" i="2"/>
  <c r="O39" i="4"/>
  <c r="M39" i="4"/>
  <c r="O40" i="4" s="1"/>
  <c r="N38" i="4"/>
  <c r="I40" i="4"/>
  <c r="J40" i="4" s="1"/>
  <c r="E40" i="2"/>
  <c r="B47" i="13" s="1"/>
  <c r="BV47" i="13" s="1"/>
  <c r="E41" i="7"/>
  <c r="K40" i="4"/>
  <c r="E40" i="4" l="1"/>
  <c r="F39" i="4"/>
  <c r="G40" i="4"/>
  <c r="D53" i="2"/>
  <c r="M40" i="4"/>
  <c r="N39" i="4"/>
  <c r="I41" i="4"/>
  <c r="J41" i="4" s="1"/>
  <c r="E41" i="2"/>
  <c r="B48" i="13" s="1"/>
  <c r="BV48" i="13" s="1"/>
  <c r="E42" i="7"/>
  <c r="K41" i="4"/>
  <c r="E41" i="4" l="1"/>
  <c r="F40" i="4"/>
  <c r="G41" i="4"/>
  <c r="D54" i="2"/>
  <c r="M41" i="4"/>
  <c r="N40" i="4"/>
  <c r="O41" i="4"/>
  <c r="I42" i="4"/>
  <c r="J42" i="4" s="1"/>
  <c r="E42" i="2"/>
  <c r="B49" i="13" s="1"/>
  <c r="BV49" i="13" s="1"/>
  <c r="CC14" i="13" s="1"/>
  <c r="E43" i="7"/>
  <c r="K42" i="4"/>
  <c r="E42" i="4" l="1"/>
  <c r="F41" i="4"/>
  <c r="G42" i="4"/>
  <c r="D55" i="2"/>
  <c r="O42" i="4"/>
  <c r="M42" i="4"/>
  <c r="N41" i="4"/>
  <c r="I43" i="4"/>
  <c r="J43" i="4" s="1"/>
  <c r="E43" i="2"/>
  <c r="B50" i="13" s="1"/>
  <c r="BV50" i="13" s="1"/>
  <c r="E44" i="7"/>
  <c r="K43" i="4"/>
  <c r="E43" i="4" l="1"/>
  <c r="F42" i="4"/>
  <c r="G43" i="4"/>
  <c r="D56" i="2"/>
  <c r="M43" i="4"/>
  <c r="N43" i="4" s="1"/>
  <c r="N42" i="4"/>
  <c r="O43" i="4"/>
  <c r="I44" i="4"/>
  <c r="I45" i="4" s="1"/>
  <c r="I46" i="4" s="1"/>
  <c r="I47" i="4" s="1"/>
  <c r="I48" i="4" s="1"/>
  <c r="I49" i="4" s="1"/>
  <c r="I50" i="4" s="1"/>
  <c r="E44" i="2"/>
  <c r="B51" i="13" s="1"/>
  <c r="BV51" i="13" s="1"/>
  <c r="E45" i="7"/>
  <c r="K44" i="4"/>
  <c r="F43" i="4" l="1"/>
  <c r="E44" i="4"/>
  <c r="E45" i="4" s="1"/>
  <c r="E46" i="4" s="1"/>
  <c r="G46" i="4" s="1"/>
  <c r="D57" i="2"/>
  <c r="D58" i="2" s="1"/>
  <c r="D59" i="2" s="1"/>
  <c r="D60" i="2" s="1"/>
  <c r="D61" i="2" s="1"/>
  <c r="D62" i="2" s="1"/>
  <c r="D63" i="2" s="1"/>
  <c r="D64" i="2" s="1"/>
  <c r="D65" i="2" s="1"/>
  <c r="D66" i="2" s="1"/>
  <c r="D67" i="2" s="1"/>
  <c r="D68" i="2" s="1"/>
  <c r="D69" i="2" s="1"/>
  <c r="D70" i="2" s="1"/>
  <c r="D71" i="2" s="1"/>
  <c r="D72" i="2" s="1"/>
  <c r="D73" i="2" s="1"/>
  <c r="D74" i="2" s="1"/>
  <c r="D75" i="2" s="1"/>
  <c r="D76" i="2" s="1"/>
  <c r="D77" i="2" s="1"/>
  <c r="D78" i="2" s="1"/>
  <c r="D79" i="2" s="1"/>
  <c r="D80" i="2" s="1"/>
  <c r="D81" i="2" s="1"/>
  <c r="D82" i="2" s="1"/>
  <c r="D83" i="2" s="1"/>
  <c r="D84" i="2" s="1"/>
  <c r="D85" i="2" s="1"/>
  <c r="D86" i="2" s="1"/>
  <c r="D87" i="2" s="1"/>
  <c r="D88" i="2" s="1"/>
  <c r="D89" i="2" s="1"/>
  <c r="D90" i="2" s="1"/>
  <c r="D91" i="2" s="1"/>
  <c r="D92" i="2" s="1"/>
  <c r="D93" i="2" s="1"/>
  <c r="D94" i="2" s="1"/>
  <c r="D95" i="2" s="1"/>
  <c r="D96" i="2" s="1"/>
  <c r="D97" i="2" s="1"/>
  <c r="D98" i="2" s="1"/>
  <c r="D99" i="2" s="1"/>
  <c r="D100" i="2" s="1"/>
  <c r="D101" i="2" s="1"/>
  <c r="D102" i="2" s="1"/>
  <c r="D103" i="2" s="1"/>
  <c r="D104" i="2" s="1"/>
  <c r="D105" i="2" s="1"/>
  <c r="D106" i="2" s="1"/>
  <c r="D107" i="2" s="1"/>
  <c r="D108" i="2" s="1"/>
  <c r="D109" i="2" s="1"/>
  <c r="D110" i="2" s="1"/>
  <c r="D111" i="2" s="1"/>
  <c r="D112" i="2" s="1"/>
  <c r="D113" i="2" s="1"/>
  <c r="D114" i="2" s="1"/>
  <c r="D115" i="2" s="1"/>
  <c r="D116" i="2" s="1"/>
  <c r="D117" i="2" s="1"/>
  <c r="D118" i="2" s="1"/>
  <c r="D119" i="2" s="1"/>
  <c r="D120" i="2" s="1"/>
  <c r="D121" i="2" s="1"/>
  <c r="D122" i="2" s="1"/>
  <c r="D123" i="2" s="1"/>
  <c r="D124" i="2" s="1"/>
  <c r="D125" i="2" s="1"/>
  <c r="D126" i="2" s="1"/>
  <c r="D127" i="2" s="1"/>
  <c r="D128" i="2" s="1"/>
  <c r="D129" i="2" s="1"/>
  <c r="D130" i="2" s="1"/>
  <c r="D131" i="2" s="1"/>
  <c r="D132" i="2" s="1"/>
  <c r="D133" i="2" s="1"/>
  <c r="D134" i="2" s="1"/>
  <c r="D135" i="2" s="1"/>
  <c r="D136" i="2" s="1"/>
  <c r="D137" i="2" s="1"/>
  <c r="D138" i="2" s="1"/>
  <c r="D139" i="2" s="1"/>
  <c r="D140" i="2" s="1"/>
  <c r="D141" i="2" s="1"/>
  <c r="D142" i="2" s="1"/>
  <c r="D143" i="2" s="1"/>
  <c r="D144" i="2" s="1"/>
  <c r="D145" i="2" s="1"/>
  <c r="D146" i="2" s="1"/>
  <c r="D152" i="2" s="1"/>
  <c r="D153" i="2" s="1"/>
  <c r="D154" i="2" s="1"/>
  <c r="D155" i="2" s="1"/>
  <c r="D156" i="2" s="1"/>
  <c r="D157" i="2" s="1"/>
  <c r="D158" i="2" s="1"/>
  <c r="E45" i="2"/>
  <c r="B52" i="13" s="1"/>
  <c r="BV52" i="13" s="1"/>
  <c r="E46" i="7"/>
  <c r="K45" i="4"/>
  <c r="J44" i="4"/>
  <c r="E46" i="2" l="1"/>
  <c r="B53" i="13" s="1"/>
  <c r="BV53" i="13" s="1"/>
  <c r="CC19" i="13" s="1"/>
  <c r="E47" i="7"/>
  <c r="K46" i="4"/>
  <c r="J45" i="4"/>
  <c r="F46" i="4"/>
  <c r="G47" i="4"/>
  <c r="E47" i="4"/>
  <c r="CC16" i="13" l="1"/>
  <c r="E47" i="2"/>
  <c r="B54" i="13" s="1"/>
  <c r="BV54" i="13" s="1"/>
  <c r="E48" i="7"/>
  <c r="J46" i="4"/>
  <c r="K47" i="4"/>
  <c r="F47" i="4"/>
  <c r="E48" i="4"/>
  <c r="G48" i="4" s="1"/>
  <c r="E48" i="2" l="1"/>
  <c r="B55" i="13" s="1"/>
  <c r="BV55" i="13" s="1"/>
  <c r="CC20" i="13" s="1"/>
  <c r="J47" i="4"/>
  <c r="K48" i="4"/>
  <c r="F48" i="4"/>
  <c r="E49" i="4"/>
  <c r="G49" i="4" s="1"/>
  <c r="CC21" i="13" l="1"/>
  <c r="E49" i="2"/>
  <c r="B56" i="13" s="1"/>
  <c r="BV56" i="13" s="1"/>
  <c r="K49" i="4"/>
  <c r="J48" i="4"/>
  <c r="F49" i="4"/>
  <c r="G50" i="4"/>
  <c r="E50" i="4"/>
  <c r="F50" i="4" s="1"/>
  <c r="E50" i="2" l="1"/>
  <c r="B57" i="13" s="1"/>
  <c r="BV57" i="13" s="1"/>
  <c r="J50" i="4"/>
  <c r="K50" i="4"/>
  <c r="J49" i="4"/>
  <c r="E51" i="2" l="1"/>
  <c r="B58" i="13" s="1"/>
  <c r="BV58" i="13" s="1"/>
  <c r="D10" i="7"/>
  <c r="E52" i="2" l="1"/>
  <c r="B59" i="13" s="1"/>
  <c r="BV59" i="13" s="1"/>
  <c r="D11" i="7"/>
  <c r="H9" i="2"/>
  <c r="H8" i="2"/>
  <c r="E53" i="2" l="1"/>
  <c r="B60" i="13" s="1"/>
  <c r="BV60" i="13" s="1"/>
  <c r="I7" i="2"/>
  <c r="I8" i="2"/>
  <c r="D12" i="7"/>
  <c r="H10" i="2"/>
  <c r="I9" i="2" s="1"/>
  <c r="E54" i="2" l="1"/>
  <c r="B61" i="13" s="1"/>
  <c r="BV61" i="13" s="1"/>
  <c r="D13" i="7"/>
  <c r="H11" i="2"/>
  <c r="I10" i="2" s="1"/>
  <c r="E55" i="2" l="1"/>
  <c r="B62" i="13" s="1"/>
  <c r="BV62" i="13" s="1"/>
  <c r="D14" i="7"/>
  <c r="H12" i="2"/>
  <c r="E56" i="2" l="1"/>
  <c r="B63" i="13" s="1"/>
  <c r="BV63" i="13" s="1"/>
  <c r="H13" i="2"/>
  <c r="D15" i="7"/>
  <c r="I11" i="2"/>
  <c r="E57" i="2" l="1"/>
  <c r="E58" i="2" s="1"/>
  <c r="E59" i="2" s="1"/>
  <c r="E60" i="2" s="1"/>
  <c r="E61" i="2" s="1"/>
  <c r="E62" i="2" s="1"/>
  <c r="E63" i="2" s="1"/>
  <c r="E64" i="2" s="1"/>
  <c r="E65" i="2" s="1"/>
  <c r="E66" i="2" s="1"/>
  <c r="E67" i="2" s="1"/>
  <c r="E68" i="2" s="1"/>
  <c r="E69" i="2" s="1"/>
  <c r="E70" i="2" s="1"/>
  <c r="E71" i="2" s="1"/>
  <c r="E72" i="2" s="1"/>
  <c r="E73" i="2" s="1"/>
  <c r="E74" i="2" s="1"/>
  <c r="E75" i="2" s="1"/>
  <c r="E76" i="2" s="1"/>
  <c r="E77" i="2" s="1"/>
  <c r="E78" i="2" s="1"/>
  <c r="E79" i="2" s="1"/>
  <c r="E80" i="2" s="1"/>
  <c r="E81" i="2" s="1"/>
  <c r="E82" i="2" s="1"/>
  <c r="I12" i="2"/>
  <c r="D16" i="7"/>
  <c r="H14" i="2"/>
  <c r="F9" i="4" l="1"/>
  <c r="G12" i="8"/>
  <c r="E83" i="2"/>
  <c r="D17" i="7"/>
  <c r="H15" i="2"/>
  <c r="I14" i="2" s="1"/>
  <c r="I13" i="2"/>
  <c r="F10" i="4" l="1"/>
  <c r="G13" i="8"/>
  <c r="E84" i="2"/>
  <c r="D18" i="7"/>
  <c r="H16" i="2"/>
  <c r="F11" i="4" l="1"/>
  <c r="G14" i="8"/>
  <c r="E85" i="2"/>
  <c r="H17" i="2"/>
  <c r="I16" i="2" s="1"/>
  <c r="D19" i="7"/>
  <c r="I15" i="2"/>
  <c r="F12" i="4" l="1"/>
  <c r="G15" i="8"/>
  <c r="E86" i="2"/>
  <c r="D20" i="7"/>
  <c r="H18" i="2"/>
  <c r="I17" i="2" s="1"/>
  <c r="F13" i="4" l="1"/>
  <c r="G16" i="8"/>
  <c r="E87" i="2"/>
  <c r="D21" i="7"/>
  <c r="H19" i="2"/>
  <c r="I18" i="2" s="1"/>
  <c r="F14" i="4" l="1"/>
  <c r="G17" i="8"/>
  <c r="E88" i="2"/>
  <c r="H20" i="2"/>
  <c r="I19" i="2" s="1"/>
  <c r="D22" i="7"/>
  <c r="F15" i="4" l="1"/>
  <c r="G18" i="8"/>
  <c r="E89" i="2"/>
  <c r="B5" i="5"/>
  <c r="H21" i="2"/>
  <c r="I20" i="2" s="1"/>
  <c r="D23" i="7"/>
  <c r="F16" i="4" l="1"/>
  <c r="G19" i="8"/>
  <c r="E90" i="2"/>
  <c r="G5" i="5"/>
  <c r="D24" i="7"/>
  <c r="H22" i="2"/>
  <c r="B6" i="5"/>
  <c r="F17" i="4" l="1"/>
  <c r="G20" i="8"/>
  <c r="E91" i="2"/>
  <c r="G6" i="5"/>
  <c r="I21" i="2"/>
  <c r="D25" i="7"/>
  <c r="H23" i="2"/>
  <c r="I22" i="2" s="1"/>
  <c r="B14" i="5"/>
  <c r="F18" i="4" l="1"/>
  <c r="G21" i="8"/>
  <c r="E92" i="2"/>
  <c r="B15" i="5"/>
  <c r="G14" i="5"/>
  <c r="D26" i="7"/>
  <c r="H24" i="2"/>
  <c r="F19" i="4" l="1"/>
  <c r="G22" i="8"/>
  <c r="E93" i="2"/>
  <c r="G15" i="5"/>
  <c r="H25" i="2"/>
  <c r="I24" i="2" s="1"/>
  <c r="D27" i="7"/>
  <c r="B23" i="5"/>
  <c r="I23" i="2"/>
  <c r="F20" i="4" l="1"/>
  <c r="G23" i="8"/>
  <c r="E94" i="2"/>
  <c r="H26" i="2"/>
  <c r="I25" i="2" s="1"/>
  <c r="D28" i="7"/>
  <c r="G23" i="5"/>
  <c r="B24" i="5"/>
  <c r="F21" i="4" l="1"/>
  <c r="G24" i="8"/>
  <c r="E95" i="2"/>
  <c r="D29" i="7"/>
  <c r="H27" i="2"/>
  <c r="B32" i="5"/>
  <c r="G24" i="5"/>
  <c r="F22" i="4" l="1"/>
  <c r="G25" i="8"/>
  <c r="E96" i="2"/>
  <c r="H28" i="2"/>
  <c r="I27" i="2" s="1"/>
  <c r="G32" i="5"/>
  <c r="D30" i="7"/>
  <c r="B33" i="5"/>
  <c r="I26" i="2"/>
  <c r="F23" i="4" l="1"/>
  <c r="G26" i="8"/>
  <c r="E97" i="2"/>
  <c r="H29" i="2"/>
  <c r="I28" i="2" s="1"/>
  <c r="D31" i="7"/>
  <c r="G33" i="5"/>
  <c r="F24" i="4" l="1"/>
  <c r="G27" i="8"/>
  <c r="E98" i="2"/>
  <c r="H30" i="2"/>
  <c r="D32" i="7"/>
  <c r="F25" i="4" l="1"/>
  <c r="G28" i="8"/>
  <c r="E99" i="2"/>
  <c r="I29" i="2"/>
  <c r="H31" i="2"/>
  <c r="D33" i="7"/>
  <c r="F26" i="4" l="1"/>
  <c r="G29" i="8"/>
  <c r="E100" i="2"/>
  <c r="D34" i="7"/>
  <c r="H32" i="2"/>
  <c r="I30" i="2"/>
  <c r="F27" i="4" l="1"/>
  <c r="G30" i="8"/>
  <c r="E101" i="2"/>
  <c r="H33" i="2"/>
  <c r="I32" i="2" s="1"/>
  <c r="D35" i="7"/>
  <c r="I31" i="2"/>
  <c r="F28" i="4" l="1"/>
  <c r="G31" i="8"/>
  <c r="E102" i="2"/>
  <c r="D36" i="7"/>
  <c r="H34" i="2"/>
  <c r="I33" i="2" s="1"/>
  <c r="G32" i="8" l="1"/>
  <c r="F29" i="4"/>
  <c r="E103" i="2"/>
  <c r="D37" i="7"/>
  <c r="H35" i="2"/>
  <c r="I34" i="2" s="1"/>
  <c r="G33" i="8" l="1"/>
  <c r="F30" i="4"/>
  <c r="E104" i="2"/>
  <c r="D38" i="7"/>
  <c r="H36" i="2"/>
  <c r="I35" i="2" s="1"/>
  <c r="G34" i="8" l="1"/>
  <c r="F31" i="4"/>
  <c r="E105" i="2"/>
  <c r="H37" i="2"/>
  <c r="D39" i="7"/>
  <c r="G35" i="8" l="1"/>
  <c r="F32" i="4"/>
  <c r="E106" i="2"/>
  <c r="D40" i="7"/>
  <c r="H38" i="2"/>
  <c r="I37" i="2" s="1"/>
  <c r="I36" i="2"/>
  <c r="G36" i="8" l="1"/>
  <c r="F33" i="4"/>
  <c r="E107" i="2"/>
  <c r="F34" i="4" s="1"/>
  <c r="H39" i="2"/>
  <c r="D41" i="7"/>
  <c r="E108" i="2" l="1"/>
  <c r="F35" i="4" s="1"/>
  <c r="D42" i="7"/>
  <c r="H40" i="2"/>
  <c r="I38" i="2"/>
  <c r="E109" i="2" l="1"/>
  <c r="F36" i="4" s="1"/>
  <c r="H41" i="2"/>
  <c r="D43" i="7"/>
  <c r="I39" i="2"/>
  <c r="E110" i="2" l="1"/>
  <c r="F37" i="4" s="1"/>
  <c r="H42" i="2"/>
  <c r="I41" i="2" s="1"/>
  <c r="D44" i="7"/>
  <c r="I40" i="2"/>
  <c r="E111" i="2" l="1"/>
  <c r="H43" i="2"/>
  <c r="I42" i="2" s="1"/>
  <c r="D45" i="7"/>
  <c r="E112" i="2" l="1"/>
  <c r="E113" i="2" s="1"/>
  <c r="E114" i="2" s="1"/>
  <c r="E115" i="2" s="1"/>
  <c r="E116" i="2" s="1"/>
  <c r="E117" i="2" s="1"/>
  <c r="E118" i="2" s="1"/>
  <c r="E119" i="2" s="1"/>
  <c r="E120" i="2" s="1"/>
  <c r="E121" i="2" s="1"/>
  <c r="E122" i="2" s="1"/>
  <c r="E123" i="2" s="1"/>
  <c r="E124" i="2" s="1"/>
  <c r="E125" i="2" s="1"/>
  <c r="E126" i="2" s="1"/>
  <c r="E127" i="2" s="1"/>
  <c r="E128" i="2" s="1"/>
  <c r="E129" i="2" s="1"/>
  <c r="E130" i="2" s="1"/>
  <c r="E131" i="2" s="1"/>
  <c r="E132" i="2" s="1"/>
  <c r="E133" i="2" s="1"/>
  <c r="E134" i="2" s="1"/>
  <c r="E135" i="2" s="1"/>
  <c r="E136" i="2" s="1"/>
  <c r="E137" i="2" s="1"/>
  <c r="E138" i="2" s="1"/>
  <c r="E139" i="2" s="1"/>
  <c r="E140" i="2" s="1"/>
  <c r="E141" i="2" s="1"/>
  <c r="E142" i="2" s="1"/>
  <c r="E143" i="2" s="1"/>
  <c r="E144" i="2" s="1"/>
  <c r="E145" i="2" s="1"/>
  <c r="E146" i="2" s="1"/>
  <c r="E147" i="2" s="1"/>
  <c r="E148" i="2" s="1"/>
  <c r="E149" i="2" s="1"/>
  <c r="E150" i="2" s="1"/>
  <c r="E151" i="2" s="1"/>
  <c r="E152" i="2" s="1"/>
  <c r="E153" i="2" s="1"/>
  <c r="E154" i="2" s="1"/>
  <c r="E155" i="2" s="1"/>
  <c r="E156" i="2" s="1"/>
  <c r="E157" i="2" s="1"/>
  <c r="E158" i="2" s="1"/>
  <c r="F38" i="4"/>
  <c r="N33" i="4"/>
  <c r="D46" i="7"/>
  <c r="H44" i="2"/>
  <c r="I43" i="2" s="1"/>
  <c r="H45" i="2" l="1"/>
  <c r="D47" i="7"/>
  <c r="H46" i="2" l="1"/>
  <c r="I45" i="2" s="1"/>
  <c r="D48" i="7"/>
  <c r="I44" i="2"/>
  <c r="H47" i="2" l="1"/>
  <c r="I46" i="2" s="1"/>
  <c r="H48" i="2" l="1"/>
  <c r="I47" i="2" l="1"/>
  <c r="H49" i="2"/>
  <c r="H50" i="2" l="1"/>
  <c r="I49" i="2" s="1"/>
  <c r="I48" i="2"/>
  <c r="H51" i="2" l="1"/>
  <c r="I50" i="2" s="1"/>
  <c r="H52" i="2" l="1"/>
  <c r="I51" i="2" l="1"/>
  <c r="H53" i="2"/>
  <c r="I52" i="2" s="1"/>
  <c r="H54" i="2" l="1"/>
  <c r="I53" i="2" s="1"/>
  <c r="H55" i="2" l="1"/>
  <c r="I54" i="2" s="1"/>
  <c r="H56" i="2" l="1"/>
  <c r="I55" i="2" s="1"/>
  <c r="H57" i="2" l="1"/>
  <c r="I56" i="2" l="1"/>
  <c r="H58" i="2"/>
  <c r="H59" i="2" l="1"/>
  <c r="I58" i="2" s="1"/>
  <c r="I57" i="2"/>
  <c r="H60" i="2" l="1"/>
  <c r="I59" i="2" s="1"/>
  <c r="H61" i="2" l="1"/>
  <c r="I60" i="2" l="1"/>
  <c r="H62" i="2"/>
  <c r="H63" i="2" l="1"/>
  <c r="I62" i="2" s="1"/>
  <c r="I61" i="2"/>
  <c r="H64" i="2" l="1"/>
  <c r="I63" i="2" s="1"/>
  <c r="H65" i="2" l="1"/>
  <c r="I64" i="2" l="1"/>
  <c r="H66" i="2"/>
  <c r="I65" i="2" s="1"/>
  <c r="H67" i="2" l="1"/>
  <c r="I66" i="2" s="1"/>
  <c r="H68" i="2" l="1"/>
  <c r="I67" i="2" s="1"/>
  <c r="H69" i="2" l="1"/>
  <c r="I68" i="2" s="1"/>
  <c r="H70" i="2" l="1"/>
  <c r="I69" i="2" s="1"/>
  <c r="H71" i="2" l="1"/>
  <c r="I70" i="2" s="1"/>
  <c r="H72" i="2" l="1"/>
  <c r="I71" i="2" l="1"/>
  <c r="H73" i="2"/>
  <c r="H74" i="2" l="1"/>
  <c r="I72" i="2"/>
  <c r="I73" i="2" l="1"/>
  <c r="H75" i="2"/>
  <c r="I74" i="2" s="1"/>
  <c r="H76" i="2" l="1"/>
  <c r="H77" i="2" l="1"/>
  <c r="I76" i="2" s="1"/>
  <c r="I75" i="2"/>
  <c r="H78" i="2" l="1"/>
  <c r="I77" i="2" s="1"/>
  <c r="H79" i="2" l="1"/>
  <c r="I78" i="2" s="1"/>
  <c r="H80" i="2" l="1"/>
  <c r="I79" i="2" s="1"/>
  <c r="H81" i="2" l="1"/>
  <c r="I80" i="2" s="1"/>
  <c r="H82" i="2" l="1"/>
  <c r="H83" i="2" l="1"/>
  <c r="I81" i="2"/>
  <c r="I82" i="2" l="1"/>
  <c r="H84" i="2"/>
  <c r="I83" i="2" l="1"/>
  <c r="H85" i="2"/>
  <c r="I84" i="2" s="1"/>
  <c r="H86" i="2" l="1"/>
  <c r="I85" i="2" l="1"/>
  <c r="H87" i="2"/>
  <c r="I86" i="2" s="1"/>
  <c r="H88" i="2" l="1"/>
  <c r="I87" i="2" s="1"/>
  <c r="H89" i="2" l="1"/>
  <c r="H90" i="2" l="1"/>
  <c r="I88" i="2"/>
  <c r="I89" i="2" l="1"/>
  <c r="H91" i="2"/>
  <c r="H92" i="2" l="1"/>
  <c r="I91" i="2" s="1"/>
  <c r="I90" i="2"/>
  <c r="H93" i="2" l="1"/>
  <c r="H94" i="2" l="1"/>
  <c r="I93" i="2" s="1"/>
  <c r="I92" i="2"/>
  <c r="H95" i="2" l="1"/>
  <c r="I94" i="2" s="1"/>
  <c r="H96" i="2" l="1"/>
  <c r="I95" i="2" l="1"/>
  <c r="H97" i="2"/>
  <c r="I96" i="2" s="1"/>
  <c r="H98" i="2" l="1"/>
  <c r="I97" i="2" s="1"/>
  <c r="H99" i="2" l="1"/>
  <c r="I98" i="2" s="1"/>
  <c r="H100" i="2" l="1"/>
  <c r="I99" i="2" s="1"/>
  <c r="H101" i="2" l="1"/>
  <c r="I100" i="2" s="1"/>
  <c r="H102" i="2" l="1"/>
  <c r="I101" i="2" l="1"/>
  <c r="H103" i="2"/>
  <c r="I102" i="2" s="1"/>
  <c r="H104" i="2" l="1"/>
  <c r="I103" i="2" s="1"/>
  <c r="H105" i="2" l="1"/>
  <c r="I104" i="2" l="1"/>
  <c r="H106" i="2"/>
  <c r="I105" i="2" s="1"/>
  <c r="H107" i="2" l="1"/>
  <c r="I106" i="2" s="1"/>
  <c r="H108" i="2" l="1"/>
  <c r="I107" i="2" l="1"/>
  <c r="H109" i="2"/>
  <c r="I108" i="2" s="1"/>
  <c r="H110" i="2" l="1"/>
  <c r="I109" i="2" s="1"/>
  <c r="H111" i="2" l="1"/>
  <c r="I110" i="2" s="1"/>
  <c r="H112" i="2" l="1"/>
  <c r="I111" i="2" l="1"/>
  <c r="H113" i="2"/>
  <c r="H114" i="2" l="1"/>
  <c r="I112" i="2"/>
  <c r="I113" i="2" l="1"/>
  <c r="H115" i="2"/>
  <c r="H116" i="2" l="1"/>
  <c r="I115" i="2" s="1"/>
  <c r="I114" i="2"/>
  <c r="H117" i="2" l="1"/>
  <c r="I116" i="2" s="1"/>
  <c r="H118" i="2" l="1"/>
  <c r="I117" i="2" s="1"/>
  <c r="H119" i="2" l="1"/>
  <c r="I118" i="2" l="1"/>
  <c r="H120" i="2"/>
  <c r="I119" i="2" s="1"/>
  <c r="H121" i="2" l="1"/>
  <c r="I120" i="2" s="1"/>
  <c r="H122" i="2" l="1"/>
  <c r="I121" i="2" s="1"/>
  <c r="H123" i="2" l="1"/>
  <c r="I122" i="2" s="1"/>
  <c r="H124" i="2" l="1"/>
  <c r="I123" i="2" s="1"/>
  <c r="H125" i="2" l="1"/>
  <c r="I124" i="2" s="1"/>
  <c r="H126" i="2" l="1"/>
  <c r="I125" i="2" l="1"/>
  <c r="H127" i="2"/>
  <c r="H128" i="2" l="1"/>
  <c r="I126" i="2"/>
  <c r="I127" i="2" l="1"/>
  <c r="H129" i="2"/>
  <c r="H130" i="2" l="1"/>
  <c r="I128" i="2"/>
  <c r="I129" i="2" l="1"/>
  <c r="H131" i="2"/>
  <c r="H132" i="2" l="1"/>
  <c r="I130" i="2"/>
  <c r="H133" i="2" l="1"/>
  <c r="I132" i="2" s="1"/>
  <c r="I131" i="2"/>
  <c r="H134" i="2" l="1"/>
  <c r="I133" i="2" s="1"/>
  <c r="H135" i="2" l="1"/>
  <c r="I134" i="2" l="1"/>
  <c r="H136" i="2"/>
  <c r="H137" i="2" l="1"/>
  <c r="I135" i="2"/>
  <c r="I136" i="2" l="1"/>
  <c r="H138" i="2"/>
  <c r="H139" i="2" l="1"/>
  <c r="I137" i="2"/>
  <c r="H140" i="2" l="1"/>
  <c r="I139" i="2" s="1"/>
  <c r="I138" i="2"/>
  <c r="H141" i="2" l="1"/>
  <c r="I140" i="2" s="1"/>
  <c r="H142" i="2" l="1"/>
  <c r="I141" i="2" s="1"/>
  <c r="H143" i="2" l="1"/>
  <c r="I142" i="2" s="1"/>
  <c r="H144" i="2" l="1"/>
  <c r="I143" i="2" l="1"/>
  <c r="H145" i="2"/>
  <c r="I144" i="2" s="1"/>
  <c r="H146" i="2" l="1"/>
  <c r="I145" i="2" s="1"/>
  <c r="H147" i="2" l="1"/>
  <c r="I146" i="2" s="1"/>
  <c r="H148" i="2" l="1"/>
  <c r="I147" i="2" l="1"/>
  <c r="H149" i="2"/>
  <c r="I148" i="2" s="1"/>
  <c r="H150" i="2" l="1"/>
  <c r="I149" i="2" s="1"/>
  <c r="H151" i="2" l="1"/>
  <c r="I150" i="2" l="1"/>
  <c r="H152" i="2"/>
  <c r="I151" i="2" s="1"/>
  <c r="H153" i="2" l="1"/>
  <c r="I152" i="2" s="1"/>
  <c r="H154" i="2" l="1"/>
  <c r="I153" i="2" l="1"/>
  <c r="H155" i="2"/>
  <c r="H156" i="2" l="1"/>
  <c r="I155" i="2" s="1"/>
  <c r="I154" i="2"/>
  <c r="H158" i="2" l="1"/>
  <c r="H157" i="2"/>
  <c r="I156" i="2" s="1"/>
  <c r="I157" i="2" l="1"/>
  <c r="I158" i="2"/>
  <c r="J10" i="4" l="1"/>
  <c r="J9" i="4"/>
  <c r="J12" i="4"/>
  <c r="J11" i="4"/>
  <c r="J14" i="4"/>
  <c r="J13" i="4"/>
  <c r="J15" i="4"/>
  <c r="J16" i="4"/>
  <c r="J18" i="4"/>
  <c r="J17" i="4"/>
  <c r="J19" i="4"/>
  <c r="J20" i="4"/>
  <c r="J21" i="4"/>
  <c r="J22" i="4"/>
  <c r="J24" i="4"/>
  <c r="J23" i="4"/>
  <c r="J25" i="4"/>
  <c r="J26" i="4"/>
  <c r="J27" i="4"/>
  <c r="J28" i="4"/>
  <c r="N9" i="4"/>
  <c r="N10" i="4"/>
  <c r="N13" i="4"/>
  <c r="N11" i="4"/>
  <c r="N12" i="4"/>
  <c r="N14" i="4"/>
  <c r="N15" i="4"/>
  <c r="N16" i="4"/>
  <c r="N17" i="4"/>
  <c r="N18" i="4"/>
  <c r="N19" i="4"/>
  <c r="N22" i="4"/>
  <c r="N20" i="4"/>
  <c r="N21" i="4"/>
  <c r="N24" i="4"/>
  <c r="N23" i="4"/>
  <c r="N25" i="4"/>
  <c r="N26" i="4"/>
  <c r="N27" i="4"/>
  <c r="N31" i="4"/>
  <c r="N28" i="4"/>
  <c r="N29" i="4"/>
  <c r="N32" i="4"/>
  <c r="N30" i="4"/>
</calcChain>
</file>

<file path=xl/comments1.xml><?xml version="1.0" encoding="utf-8"?>
<comments xmlns="http://schemas.openxmlformats.org/spreadsheetml/2006/main">
  <authors>
    <author>Author</author>
  </authors>
  <commentList>
    <comment ref="L7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من فضلك أخي الكريم أدخل رقم اللجنة هنا
شكرااااااااااااااااااااا</t>
        </r>
      </text>
    </comment>
  </commentList>
</comments>
</file>

<file path=xl/sharedStrings.xml><?xml version="1.0" encoding="utf-8"?>
<sst xmlns="http://schemas.openxmlformats.org/spreadsheetml/2006/main" count="760" uniqueCount="245">
  <si>
    <t>مسلسل</t>
  </si>
  <si>
    <t>من</t>
  </si>
  <si>
    <t>الى</t>
  </si>
  <si>
    <t>اللجان</t>
  </si>
  <si>
    <t>اكتب بداية رقم الجلوس هنا</t>
  </si>
  <si>
    <t>عدد اللجان</t>
  </si>
  <si>
    <t>م</t>
  </si>
  <si>
    <t>رقم الجلوس</t>
  </si>
  <si>
    <t>الإســـــــــــــــم</t>
  </si>
  <si>
    <t>االفصل</t>
  </si>
  <si>
    <t>رقم اللجنة</t>
  </si>
  <si>
    <t>نهاية اللجنة</t>
  </si>
  <si>
    <t xml:space="preserve">لجنة رقم </t>
  </si>
  <si>
    <t>لجنة رقم</t>
  </si>
  <si>
    <t>الأزهر الشريف</t>
  </si>
  <si>
    <t>منطقة جنوب سيناء الأزهرية</t>
  </si>
  <si>
    <t>معهد أبو صويرة الإبتدائي</t>
  </si>
  <si>
    <t>اسم الطالب</t>
  </si>
  <si>
    <t>شيخ المعهد</t>
  </si>
  <si>
    <t>رئيس الكنترول</t>
  </si>
  <si>
    <t>منطقة : جنوب سيناء الأزهرية</t>
  </si>
  <si>
    <t>معهد : أبو صويرة الإبتدائي</t>
  </si>
  <si>
    <t>الصف : الأول الإبتدائي</t>
  </si>
  <si>
    <t>هانم عامر</t>
  </si>
  <si>
    <t>محمد محسوب</t>
  </si>
  <si>
    <t>الإســــــــم</t>
  </si>
  <si>
    <t>الرقم السري</t>
  </si>
  <si>
    <t>شفوي</t>
  </si>
  <si>
    <t>تحريري</t>
  </si>
  <si>
    <t>المجموع</t>
  </si>
  <si>
    <t>غ</t>
  </si>
  <si>
    <t>فصل أول</t>
  </si>
  <si>
    <t>فصل ثان</t>
  </si>
  <si>
    <t>الإســـــــــــــــــــــــم</t>
  </si>
  <si>
    <t>الأرقـــــــام الســـــــــرية</t>
  </si>
  <si>
    <t>اكتب بداية الرقم السري هنا</t>
  </si>
  <si>
    <t>عدد الطلاب في اللجنة</t>
  </si>
  <si>
    <t>عدد المتقدمين للإمتحان</t>
  </si>
  <si>
    <t>أعلى قيمة في رقم الجلوس</t>
  </si>
  <si>
    <t>الإســـــــــــــــــــــم</t>
  </si>
  <si>
    <t>حاضر</t>
  </si>
  <si>
    <t>ماضي</t>
  </si>
  <si>
    <t>الدرجـــــــة بالحروف</t>
  </si>
  <si>
    <t>الدرجــــــــة بالأرقام</t>
  </si>
  <si>
    <t>أعضاء اللجنة</t>
  </si>
  <si>
    <t>يعتمد ،، شيخ المعهد</t>
  </si>
  <si>
    <t>القرآن الكريم</t>
  </si>
  <si>
    <t>التربية الدينية</t>
  </si>
  <si>
    <t>اللغة العربية والإملاء</t>
  </si>
  <si>
    <t>الخط العربي</t>
  </si>
  <si>
    <t>الرياضيات</t>
  </si>
  <si>
    <t>العلوم</t>
  </si>
  <si>
    <t>الدراسات الإجتماعية</t>
  </si>
  <si>
    <t>التربية الفنية</t>
  </si>
  <si>
    <t>اللغة الإنجليزية</t>
  </si>
  <si>
    <t>مجموع</t>
  </si>
  <si>
    <t>حاسب آلي</t>
  </si>
  <si>
    <t>المجموع الكلي</t>
  </si>
  <si>
    <t>نتيجة الطالب</t>
  </si>
  <si>
    <t>مجموع الفصلين</t>
  </si>
  <si>
    <t>النسبة المئوية</t>
  </si>
  <si>
    <t>الترتيب</t>
  </si>
  <si>
    <t>مواد الدور الثاني</t>
  </si>
  <si>
    <t>قرآن كريم</t>
  </si>
  <si>
    <t>دين</t>
  </si>
  <si>
    <t>عربي</t>
  </si>
  <si>
    <t>خط</t>
  </si>
  <si>
    <t>رياضيات</t>
  </si>
  <si>
    <t>علوم</t>
  </si>
  <si>
    <t>دراسات</t>
  </si>
  <si>
    <t>رسم</t>
  </si>
  <si>
    <t>إنجليزي</t>
  </si>
  <si>
    <t>اسم التلميذ</t>
  </si>
  <si>
    <t>النتيجة</t>
  </si>
  <si>
    <t>الأوائـــــــــــــــــــــــــــــــل</t>
  </si>
  <si>
    <t>التقدير العام للطالب</t>
  </si>
  <si>
    <t>الاسم</t>
  </si>
  <si>
    <t>أحمد فايز 1</t>
  </si>
  <si>
    <t>أحمد فايز 2</t>
  </si>
  <si>
    <t>أحمد فايز 3</t>
  </si>
  <si>
    <t>أحمد فايز 4</t>
  </si>
  <si>
    <t>أحمد فايز 5</t>
  </si>
  <si>
    <t>أحمد فايز 6</t>
  </si>
  <si>
    <t>أحمد فايز 7</t>
  </si>
  <si>
    <t>أحمد فايز 8</t>
  </si>
  <si>
    <t>أحمد فايز 9</t>
  </si>
  <si>
    <t>أحمد فايز 10</t>
  </si>
  <si>
    <t>أحمد فايز 11</t>
  </si>
  <si>
    <t>أحمد فايز 12</t>
  </si>
  <si>
    <t>أحمد فايز 13</t>
  </si>
  <si>
    <t>أحمد فايز 14</t>
  </si>
  <si>
    <t>أحمد فايز 15</t>
  </si>
  <si>
    <t>أحمد فايز 16</t>
  </si>
  <si>
    <t>أحمد فايز 17</t>
  </si>
  <si>
    <t>أحمد فايز 18</t>
  </si>
  <si>
    <t>أحمد فايز 19</t>
  </si>
  <si>
    <t>أحمد فايز 20</t>
  </si>
  <si>
    <t>أحمد فايز 21</t>
  </si>
  <si>
    <t>أحمد فايز 22</t>
  </si>
  <si>
    <t>أحمد فايز 23</t>
  </si>
  <si>
    <t>أحمد فايز 24</t>
  </si>
  <si>
    <t>أحمد فايز 25</t>
  </si>
  <si>
    <t>أحمد فايز 26</t>
  </si>
  <si>
    <t>أحمد فايز 27</t>
  </si>
  <si>
    <t>أحمد فايز 28</t>
  </si>
  <si>
    <t>أحمد فايز 29</t>
  </si>
  <si>
    <t>أحمد فايز 30</t>
  </si>
  <si>
    <t>أحمد فايز 31</t>
  </si>
  <si>
    <t>أحمد فايز 32</t>
  </si>
  <si>
    <t>أحمد فايز 33</t>
  </si>
  <si>
    <t>أحمد فايز 34</t>
  </si>
  <si>
    <t>أحمد فايز 35</t>
  </si>
  <si>
    <t>أحمد فايز 36</t>
  </si>
  <si>
    <t>أحمد فايز 37</t>
  </si>
  <si>
    <t>أحمد فايز 38</t>
  </si>
  <si>
    <t>أحمد فايز 39</t>
  </si>
  <si>
    <t>أحمد فايز 40</t>
  </si>
  <si>
    <t>أحمد فايز 41</t>
  </si>
  <si>
    <t>أحمد فايز 42</t>
  </si>
  <si>
    <t>أحمد فايز 43</t>
  </si>
  <si>
    <t>أحمد فايز 44</t>
  </si>
  <si>
    <t>أحمد فايز 45</t>
  </si>
  <si>
    <t>أحمد فايز 46</t>
  </si>
  <si>
    <t>أحمد فايز 47</t>
  </si>
  <si>
    <t>أحمد فايز 48</t>
  </si>
  <si>
    <t>أحمد فايز 49</t>
  </si>
  <si>
    <t>أحمد فايز 50</t>
  </si>
  <si>
    <t>أحمد فايز 51</t>
  </si>
  <si>
    <t>أحمد فايز 52</t>
  </si>
  <si>
    <t>أحمد فايز 53</t>
  </si>
  <si>
    <t>أحمد فايز 54</t>
  </si>
  <si>
    <t>أحمد فايز 55</t>
  </si>
  <si>
    <t>أحمد فايز 56</t>
  </si>
  <si>
    <t>أحمد فايز 57</t>
  </si>
  <si>
    <t>أحمد فايز 58</t>
  </si>
  <si>
    <t>أحمد فايز 59</t>
  </si>
  <si>
    <t>أحمد فايز 60</t>
  </si>
  <si>
    <t>أحمد فايز 61</t>
  </si>
  <si>
    <t>أحمد فايز 62</t>
  </si>
  <si>
    <t>أحمد فايز 63</t>
  </si>
  <si>
    <t>أحمد فايز 64</t>
  </si>
  <si>
    <t>أحمد فايز 65</t>
  </si>
  <si>
    <t>أحمد فايز 66</t>
  </si>
  <si>
    <t>أحمد فايز 67</t>
  </si>
  <si>
    <t>أحمد فايز 68</t>
  </si>
  <si>
    <t>أحمد فايز 69</t>
  </si>
  <si>
    <t>أحمد فايز 70</t>
  </si>
  <si>
    <t>أحمد فايز 71</t>
  </si>
  <si>
    <t>أحمد فايز 72</t>
  </si>
  <si>
    <t>أحمد فايز 73</t>
  </si>
  <si>
    <t>أحمد فايز 74</t>
  </si>
  <si>
    <t>أحمد فايز 75</t>
  </si>
  <si>
    <t>أحمد فايز 76</t>
  </si>
  <si>
    <t>أحمد فايز 77</t>
  </si>
  <si>
    <t>أحمد فايز 78</t>
  </si>
  <si>
    <t>أحمد فايز 79</t>
  </si>
  <si>
    <t>أحمد فايز 80</t>
  </si>
  <si>
    <t>أحمد فايز 81</t>
  </si>
  <si>
    <t>أحمد فايز 82</t>
  </si>
  <si>
    <t>أحمد فايز 83</t>
  </si>
  <si>
    <t>أحمد فايز 84</t>
  </si>
  <si>
    <t>أحمد فايز 85</t>
  </si>
  <si>
    <t>أحمد فايز 86</t>
  </si>
  <si>
    <t>أحمد فايز 87</t>
  </si>
  <si>
    <t>أحمد فايز 88</t>
  </si>
  <si>
    <t>أحمد فايز 89</t>
  </si>
  <si>
    <t>أحمد فايز 90</t>
  </si>
  <si>
    <t>أحمد فايز 91</t>
  </si>
  <si>
    <t>أحمد فايز 92</t>
  </si>
  <si>
    <t>أحمد فايز 93</t>
  </si>
  <si>
    <t>أحمد فايز 94</t>
  </si>
  <si>
    <t>أحمد فايز 95</t>
  </si>
  <si>
    <t>أحمد فايز 96</t>
  </si>
  <si>
    <t>أحمد فايز 97</t>
  </si>
  <si>
    <t>أحمد فايز 98</t>
  </si>
  <si>
    <t>أحمد فايز 99</t>
  </si>
  <si>
    <t>أحمد فايز 100</t>
  </si>
  <si>
    <t>أحمد فايز 101</t>
  </si>
  <si>
    <t>أحمد فايز 102</t>
  </si>
  <si>
    <t>أحمد فايز 103</t>
  </si>
  <si>
    <t>أحمد فايز 104</t>
  </si>
  <si>
    <t>أحمد فايز 105</t>
  </si>
  <si>
    <t>أحمد فايز 106</t>
  </si>
  <si>
    <t>أحمد فايز 107</t>
  </si>
  <si>
    <t>أحمد فايز 108</t>
  </si>
  <si>
    <t>أحمد فايز 109</t>
  </si>
  <si>
    <t>أحمد فايز 110</t>
  </si>
  <si>
    <t>أحمد فايز 111</t>
  </si>
  <si>
    <t>أحمد فايز 112</t>
  </si>
  <si>
    <t>أحمد فايز 113</t>
  </si>
  <si>
    <t>أحمد فايز 114</t>
  </si>
  <si>
    <t>أحمد فايز 115</t>
  </si>
  <si>
    <t>أحمد فايز 116</t>
  </si>
  <si>
    <t>أحمد فايز 117</t>
  </si>
  <si>
    <t>أحمد فايز 118</t>
  </si>
  <si>
    <t>أحمد فايز 119</t>
  </si>
  <si>
    <t>أحمد فايز 120</t>
  </si>
  <si>
    <t>أحمد فايز 121</t>
  </si>
  <si>
    <t>أحمد فايز 122</t>
  </si>
  <si>
    <t>أحمد فايز 123</t>
  </si>
  <si>
    <t>أحمد فايز 124</t>
  </si>
  <si>
    <t>أحمد فايز 125</t>
  </si>
  <si>
    <t>أحمد فايز 126</t>
  </si>
  <si>
    <t>أحمد فايز 127</t>
  </si>
  <si>
    <t>أحمد فايز 128</t>
  </si>
  <si>
    <t>أحمد فايز 129</t>
  </si>
  <si>
    <t>أحمد فايز 130</t>
  </si>
  <si>
    <t>أحمد فايز 131</t>
  </si>
  <si>
    <t>أحمد فايز 132</t>
  </si>
  <si>
    <t>أحمد فايز 133</t>
  </si>
  <si>
    <t>أحمد فايز 134</t>
  </si>
  <si>
    <t>أحمد فايز 135</t>
  </si>
  <si>
    <t>أحمد فايز 136</t>
  </si>
  <si>
    <t>أحمد فايز 137</t>
  </si>
  <si>
    <t>أحمد فايز 138</t>
  </si>
  <si>
    <t>أحمد فايز 139</t>
  </si>
  <si>
    <t>أحمد فايز 140</t>
  </si>
  <si>
    <t xml:space="preserve">اسم التلميذ:- </t>
  </si>
  <si>
    <t>رقم الجلوس:-</t>
  </si>
  <si>
    <t>المادة</t>
  </si>
  <si>
    <t>النهاية العظمى</t>
  </si>
  <si>
    <t>درجة التلميذ</t>
  </si>
  <si>
    <t>تقدير التلميذ</t>
  </si>
  <si>
    <t>خط عربي</t>
  </si>
  <si>
    <t>تربية فنية</t>
  </si>
  <si>
    <t>لغة إنجليزية</t>
  </si>
  <si>
    <t xml:space="preserve">شهادة تلميذ في الفصل الدراسي الأول </t>
  </si>
  <si>
    <t xml:space="preserve">شهادة تلميذ في الفصل الدراسي الثاني </t>
  </si>
  <si>
    <t>النهاية الصغرى</t>
  </si>
  <si>
    <t>رصد القرآن الكريم</t>
  </si>
  <si>
    <t>رصد التربية الدينية</t>
  </si>
  <si>
    <t>رصد اللغة العربية</t>
  </si>
  <si>
    <t>رصد الخط العربي</t>
  </si>
  <si>
    <t>رصد الرياضيات</t>
  </si>
  <si>
    <t>رصد العلوم</t>
  </si>
  <si>
    <t>رصد الدراسات الإجتماعية</t>
  </si>
  <si>
    <t>رصد التربية الفنية</t>
  </si>
  <si>
    <t>رصد اللغة الإنجليزية</t>
  </si>
  <si>
    <t>اسم التلميذ ولقبه</t>
  </si>
  <si>
    <t>عملي</t>
  </si>
  <si>
    <t>نظري</t>
  </si>
  <si>
    <t>التقدير العام</t>
  </si>
  <si>
    <t>1/4</t>
  </si>
  <si>
    <t>نهاية الفصل</t>
  </si>
  <si>
    <t>المركز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</si>
</sst>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;[Red]0"/>
  </numFmts>
  <fonts count="24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22"/>
      <color rgb="FFC00000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20"/>
      <color rgb="FFFF0000"/>
      <name val="Arial"/>
      <family val="2"/>
      <scheme val="minor"/>
    </font>
    <font>
      <b/>
      <sz val="14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rgb="FFC00000"/>
      <name val="Arial"/>
      <family val="2"/>
      <scheme val="minor"/>
    </font>
    <font>
      <b/>
      <sz val="18"/>
      <color rgb="FF002060"/>
      <name val="Arial"/>
      <family val="2"/>
      <scheme val="minor"/>
    </font>
    <font>
      <sz val="16"/>
      <color theme="1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rgb="FFFF0000"/>
      <name val="Arial"/>
      <family val="2"/>
      <scheme val="minor"/>
    </font>
    <font>
      <b/>
      <sz val="12"/>
      <color rgb="FFC00000"/>
      <name val="Arial"/>
      <family val="2"/>
      <scheme val="minor"/>
    </font>
    <font>
      <b/>
      <sz val="16"/>
      <color rgb="FFC00000"/>
      <name val="Arial"/>
      <family val="2"/>
      <scheme val="minor"/>
    </font>
    <font>
      <sz val="18"/>
      <color rgb="FFC00000"/>
      <name val="Arial"/>
      <family val="2"/>
      <scheme val="minor"/>
    </font>
    <font>
      <sz val="11"/>
      <color theme="1"/>
      <name val="Arial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3" fillId="0" borderId="0" applyFont="0" applyFill="0" applyBorder="0" applyAlignment="0" applyProtection="0"/>
  </cellStyleXfs>
  <cellXfs count="269">
    <xf numFmtId="0" fontId="0" fillId="0" borderId="0" xfId="0"/>
    <xf numFmtId="0" fontId="1" fillId="6" borderId="0" xfId="0" applyFont="1" applyFill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readingOrder="2"/>
    </xf>
    <xf numFmtId="0" fontId="1" fillId="0" borderId="1" xfId="0" applyFont="1" applyBorder="1" applyAlignment="1">
      <alignment horizontal="center" readingOrder="2"/>
    </xf>
    <xf numFmtId="0" fontId="6" fillId="0" borderId="0" xfId="0" applyFont="1" applyAlignment="1">
      <alignment readingOrder="2"/>
    </xf>
    <xf numFmtId="0" fontId="1" fillId="0" borderId="0" xfId="0" applyFont="1" applyAlignment="1">
      <alignment horizontal="center" readingOrder="2"/>
    </xf>
    <xf numFmtId="0" fontId="1" fillId="0" borderId="1" xfId="0" applyFont="1" applyFill="1" applyBorder="1" applyAlignment="1">
      <alignment horizontal="center" readingOrder="2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readingOrder="2"/>
    </xf>
    <xf numFmtId="0" fontId="0" fillId="0" borderId="0" xfId="0" applyBorder="1"/>
    <xf numFmtId="0" fontId="8" fillId="2" borderId="0" xfId="0" applyFont="1" applyFill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1" fillId="0" borderId="0" xfId="0" applyFont="1" applyBorder="1" applyAlignment="1">
      <alignment horizontal="center" readingOrder="2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5" fillId="2" borderId="0" xfId="0" applyFont="1" applyFill="1"/>
    <xf numFmtId="0" fontId="1" fillId="0" borderId="2" xfId="0" applyFont="1" applyBorder="1" applyAlignment="1">
      <alignment horizontal="center" readingOrder="2"/>
    </xf>
    <xf numFmtId="0" fontId="9" fillId="8" borderId="1" xfId="0" applyFont="1" applyFill="1" applyBorder="1" applyAlignment="1">
      <alignment horizontal="center"/>
    </xf>
    <xf numFmtId="0" fontId="0" fillId="0" borderId="0" xfId="0" applyAlignment="1">
      <alignment readingOrder="2"/>
    </xf>
    <xf numFmtId="0" fontId="0" fillId="0" borderId="0" xfId="0" applyBorder="1" applyAlignment="1">
      <alignment readingOrder="2"/>
    </xf>
    <xf numFmtId="0" fontId="4" fillId="0" borderId="1" xfId="0" applyFont="1" applyBorder="1" applyAlignment="1">
      <alignment horizontal="center" readingOrder="2"/>
    </xf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 readingOrder="2"/>
    </xf>
    <xf numFmtId="0" fontId="1" fillId="0" borderId="1" xfId="0" applyFont="1" applyBorder="1" applyAlignment="1">
      <alignment horizontal="center" readingOrder="2"/>
    </xf>
    <xf numFmtId="0" fontId="1" fillId="0" borderId="1" xfId="0" applyFont="1" applyBorder="1" applyAlignment="1">
      <alignment horizontal="center" readingOrder="2"/>
    </xf>
    <xf numFmtId="0" fontId="1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 readingOrder="2"/>
    </xf>
    <xf numFmtId="0" fontId="5" fillId="8" borderId="1" xfId="0" applyFont="1" applyFill="1" applyBorder="1" applyAlignment="1">
      <alignment horizontal="center" readingOrder="2"/>
    </xf>
    <xf numFmtId="0" fontId="10" fillId="9" borderId="1" xfId="0" applyFont="1" applyFill="1" applyBorder="1" applyAlignment="1">
      <alignment horizontal="center" readingOrder="2"/>
    </xf>
    <xf numFmtId="0" fontId="10" fillId="0" borderId="1" xfId="0" applyFont="1" applyBorder="1" applyAlignment="1">
      <alignment horizontal="center" readingOrder="2"/>
    </xf>
    <xf numFmtId="0" fontId="10" fillId="7" borderId="1" xfId="0" applyFont="1" applyFill="1" applyBorder="1" applyAlignment="1">
      <alignment horizontal="center" readingOrder="2"/>
    </xf>
    <xf numFmtId="0" fontId="11" fillId="8" borderId="0" xfId="0" applyFont="1" applyFill="1" applyAlignment="1">
      <alignment horizontal="center" readingOrder="2"/>
    </xf>
    <xf numFmtId="0" fontId="1" fillId="0" borderId="0" xfId="0" applyFont="1" applyFill="1" applyAlignment="1"/>
    <xf numFmtId="0" fontId="13" fillId="0" borderId="0" xfId="0" applyFont="1" applyBorder="1" applyAlignment="1">
      <alignment horizontal="center" readingOrder="2"/>
    </xf>
    <xf numFmtId="0" fontId="13" fillId="0" borderId="0" xfId="0" applyFont="1" applyAlignment="1">
      <alignment horizontal="center" readingOrder="2"/>
    </xf>
    <xf numFmtId="0" fontId="11" fillId="0" borderId="0" xfId="0" applyFont="1" applyFill="1" applyAlignment="1">
      <alignment horizontal="center" readingOrder="2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readingOrder="2"/>
    </xf>
    <xf numFmtId="0" fontId="0" fillId="0" borderId="0" xfId="0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readingOrder="2"/>
    </xf>
    <xf numFmtId="0" fontId="13" fillId="0" borderId="1" xfId="0" applyFont="1" applyBorder="1"/>
    <xf numFmtId="0" fontId="12" fillId="0" borderId="0" xfId="0" applyFont="1" applyAlignment="1">
      <alignment horizontal="center" vertical="center" readingOrder="2"/>
    </xf>
    <xf numFmtId="0" fontId="0" fillId="0" borderId="0" xfId="0" applyAlignment="1">
      <alignment horizontal="center" vertical="center" readingOrder="2"/>
    </xf>
    <xf numFmtId="0" fontId="0" fillId="0" borderId="1" xfId="0" applyBorder="1"/>
    <xf numFmtId="0" fontId="1" fillId="0" borderId="1" xfId="0" applyFont="1" applyBorder="1" applyAlignment="1">
      <alignment horizontal="center" vertical="center" readingOrder="2"/>
    </xf>
    <xf numFmtId="0" fontId="1" fillId="0" borderId="0" xfId="0" applyFont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1" fillId="0" borderId="0" xfId="0" applyFont="1" applyFill="1" applyBorder="1" applyAlignment="1">
      <alignment horizontal="center" vertical="center" readingOrder="2"/>
    </xf>
    <xf numFmtId="0" fontId="1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 readingOrder="2"/>
    </xf>
    <xf numFmtId="0" fontId="0" fillId="0" borderId="0" xfId="0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readingOrder="2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readingOrder="2"/>
    </xf>
    <xf numFmtId="0" fontId="16" fillId="0" borderId="0" xfId="0" applyFont="1" applyAlignment="1">
      <alignment horizontal="center" readingOrder="2"/>
    </xf>
    <xf numFmtId="0" fontId="16" fillId="0" borderId="1" xfId="0" applyFont="1" applyBorder="1" applyAlignment="1">
      <alignment horizontal="center" readingOrder="2"/>
    </xf>
    <xf numFmtId="0" fontId="1" fillId="0" borderId="1" xfId="0" applyFont="1" applyFill="1" applyBorder="1" applyAlignment="1">
      <alignment horizontal="center" vertical="center" readingOrder="2"/>
    </xf>
    <xf numFmtId="0" fontId="1" fillId="0" borderId="1" xfId="0" applyFont="1" applyBorder="1" applyAlignment="1">
      <alignment horizontal="center" readingOrder="2"/>
    </xf>
    <xf numFmtId="0" fontId="1" fillId="0" borderId="1" xfId="0" applyFont="1" applyBorder="1" applyAlignment="1">
      <alignment horizontal="center" readingOrder="2"/>
    </xf>
    <xf numFmtId="0" fontId="13" fillId="0" borderId="1" xfId="0" applyFont="1" applyBorder="1" applyAlignment="1">
      <alignment horizontal="center" vertical="center" readingOrder="2"/>
    </xf>
    <xf numFmtId="0" fontId="5" fillId="0" borderId="0" xfId="0" applyFont="1" applyAlignment="1">
      <alignment horizontal="center" vertical="center" readingOrder="2"/>
    </xf>
    <xf numFmtId="0" fontId="5" fillId="0" borderId="1" xfId="0" applyFont="1" applyBorder="1" applyAlignment="1">
      <alignment horizontal="center" vertical="center" readingOrder="2"/>
    </xf>
    <xf numFmtId="0" fontId="5" fillId="0" borderId="1" xfId="0" applyFont="1" applyBorder="1" applyAlignment="1">
      <alignment horizontal="right" vertical="center" readingOrder="2"/>
    </xf>
    <xf numFmtId="0" fontId="13" fillId="0" borderId="1" xfId="0" applyFont="1" applyBorder="1" applyAlignment="1">
      <alignment horizontal="right"/>
    </xf>
    <xf numFmtId="0" fontId="5" fillId="3" borderId="0" xfId="0" applyFont="1" applyFill="1" applyAlignment="1">
      <alignment horizontal="center" vertical="center" readingOrder="2"/>
    </xf>
    <xf numFmtId="0" fontId="5" fillId="2" borderId="0" xfId="0" applyFont="1" applyFill="1" applyAlignment="1">
      <alignment horizontal="center" vertical="center" readingOrder="2"/>
    </xf>
    <xf numFmtId="0" fontId="5" fillId="7" borderId="0" xfId="0" applyFont="1" applyFill="1" applyAlignment="1">
      <alignment horizontal="center" vertical="center" readingOrder="2"/>
    </xf>
    <xf numFmtId="0" fontId="5" fillId="0" borderId="0" xfId="0" applyFont="1" applyFill="1" applyAlignment="1">
      <alignment horizontal="center" vertical="center" readingOrder="2"/>
    </xf>
    <xf numFmtId="0" fontId="5" fillId="4" borderId="0" xfId="0" applyFont="1" applyFill="1" applyAlignment="1">
      <alignment horizontal="center" vertical="center" readingOrder="2"/>
    </xf>
    <xf numFmtId="0" fontId="13" fillId="0" borderId="1" xfId="0" applyFont="1" applyBorder="1" applyAlignment="1">
      <alignment horizontal="center" vertical="center" readingOrder="2"/>
    </xf>
    <xf numFmtId="0" fontId="13" fillId="0" borderId="0" xfId="0" applyFont="1" applyBorder="1" applyAlignment="1">
      <alignment horizontal="center" vertical="center" readingOrder="2"/>
    </xf>
    <xf numFmtId="0" fontId="13" fillId="0" borderId="0" xfId="0" applyFont="1" applyFill="1" applyBorder="1" applyAlignment="1">
      <alignment horizontal="center" vertical="center" readingOrder="2"/>
    </xf>
    <xf numFmtId="0" fontId="13" fillId="0" borderId="1" xfId="0" applyFont="1" applyBorder="1" applyAlignment="1">
      <alignment horizontal="center" vertical="center" readingOrder="2"/>
    </xf>
    <xf numFmtId="0" fontId="13" fillId="0" borderId="1" xfId="0" applyFont="1" applyBorder="1" applyAlignment="1">
      <alignment horizontal="center" vertical="center" readingOrder="2"/>
    </xf>
    <xf numFmtId="0" fontId="21" fillId="2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horizontal="center" vertical="center" readingOrder="2"/>
    </xf>
    <xf numFmtId="0" fontId="13" fillId="0" borderId="0" xfId="0" applyFont="1" applyFill="1" applyBorder="1" applyAlignment="1">
      <alignment vertical="center" readingOrder="2"/>
    </xf>
    <xf numFmtId="0" fontId="22" fillId="2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 vertical="center" readingOrder="2"/>
    </xf>
    <xf numFmtId="0" fontId="4" fillId="0" borderId="0" xfId="0" applyFont="1" applyBorder="1" applyAlignment="1">
      <alignment horizontal="center" vertical="center" readingOrder="2"/>
    </xf>
    <xf numFmtId="0" fontId="4" fillId="3" borderId="0" xfId="0" applyFont="1" applyFill="1" applyBorder="1" applyAlignment="1">
      <alignment horizontal="center" vertical="center" readingOrder="2"/>
    </xf>
    <xf numFmtId="0" fontId="13" fillId="0" borderId="1" xfId="0" applyFont="1" applyBorder="1" applyAlignment="1">
      <alignment horizontal="center" vertical="center" readingOrder="2"/>
    </xf>
    <xf numFmtId="0" fontId="2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readingOrder="2"/>
    </xf>
    <xf numFmtId="0" fontId="0" fillId="0" borderId="1" xfId="0" applyBorder="1" applyAlignment="1">
      <alignment horizontal="center" vertical="center" readingOrder="2"/>
    </xf>
    <xf numFmtId="0" fontId="13" fillId="0" borderId="1" xfId="0" applyFont="1" applyBorder="1" applyAlignment="1">
      <alignment horizontal="center" vertical="center" readingOrder="2"/>
    </xf>
    <xf numFmtId="0" fontId="1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readingOrder="2"/>
    </xf>
    <xf numFmtId="0" fontId="0" fillId="0" borderId="0" xfId="0" applyBorder="1" applyAlignment="1">
      <alignment horizontal="center" vertical="center" readingOrder="2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readingOrder="2"/>
    </xf>
    <xf numFmtId="164" fontId="1" fillId="0" borderId="1" xfId="0" applyNumberFormat="1" applyFont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13" fillId="0" borderId="1" xfId="0" applyFont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readingOrder="2"/>
    </xf>
    <xf numFmtId="0" fontId="1" fillId="3" borderId="2" xfId="0" applyFont="1" applyFill="1" applyBorder="1" applyAlignment="1">
      <alignment horizontal="center" readingOrder="2"/>
    </xf>
    <xf numFmtId="0" fontId="1" fillId="2" borderId="1" xfId="0" applyFont="1" applyFill="1" applyBorder="1" applyAlignment="1">
      <alignment horizontal="center" readingOrder="2"/>
    </xf>
    <xf numFmtId="0" fontId="1" fillId="4" borderId="1" xfId="0" applyFont="1" applyFill="1" applyBorder="1" applyAlignment="1">
      <alignment horizontal="center" readingOrder="2"/>
    </xf>
    <xf numFmtId="0" fontId="1" fillId="7" borderId="1" xfId="0" applyFont="1" applyFill="1" applyBorder="1" applyAlignment="1">
      <alignment horizontal="center" readingOrder="2"/>
    </xf>
    <xf numFmtId="0" fontId="1" fillId="5" borderId="1" xfId="0" applyFont="1" applyFill="1" applyBorder="1" applyAlignment="1">
      <alignment horizontal="center" readingOrder="2"/>
    </xf>
    <xf numFmtId="0" fontId="1" fillId="10" borderId="1" xfId="0" applyFont="1" applyFill="1" applyBorder="1" applyAlignment="1">
      <alignment horizontal="center" readingOrder="2"/>
    </xf>
    <xf numFmtId="0" fontId="1" fillId="11" borderId="1" xfId="0" applyFont="1" applyFill="1" applyBorder="1" applyAlignment="1">
      <alignment horizontal="center" readingOrder="2"/>
    </xf>
    <xf numFmtId="0" fontId="1" fillId="12" borderId="1" xfId="0" applyFont="1" applyFill="1" applyBorder="1" applyAlignment="1">
      <alignment horizontal="center" readingOrder="2"/>
    </xf>
    <xf numFmtId="0" fontId="1" fillId="3" borderId="1" xfId="0" applyFont="1" applyFill="1" applyBorder="1" applyAlignment="1">
      <alignment horizontal="center" vertical="center" readingOrder="2"/>
    </xf>
    <xf numFmtId="0" fontId="1" fillId="13" borderId="1" xfId="0" applyFont="1" applyFill="1" applyBorder="1" applyAlignment="1">
      <alignment horizontal="center" vertical="center" readingOrder="2"/>
    </xf>
    <xf numFmtId="0" fontId="1" fillId="14" borderId="1" xfId="0" applyFont="1" applyFill="1" applyBorder="1" applyAlignment="1">
      <alignment horizontal="center" vertical="center" readingOrder="2"/>
    </xf>
    <xf numFmtId="0" fontId="1" fillId="0" borderId="0" xfId="0" applyFont="1" applyFill="1" applyBorder="1" applyAlignment="1">
      <alignment vertical="center" readingOrder="2"/>
    </xf>
    <xf numFmtId="164" fontId="1" fillId="3" borderId="1" xfId="1" applyNumberFormat="1" applyFont="1" applyFill="1" applyBorder="1" applyAlignment="1">
      <alignment horizontal="center" vertical="center" readingOrder="2"/>
    </xf>
    <xf numFmtId="0" fontId="1" fillId="3" borderId="1" xfId="1" applyNumberFormat="1" applyFont="1" applyFill="1" applyBorder="1" applyAlignment="1">
      <alignment horizontal="center" vertical="center" readingOrder="2"/>
    </xf>
    <xf numFmtId="49" fontId="1" fillId="0" borderId="1" xfId="0" applyNumberFormat="1" applyFont="1" applyBorder="1" applyAlignment="1">
      <alignment horizontal="center" readingOrder="2"/>
    </xf>
    <xf numFmtId="0" fontId="7" fillId="4" borderId="1" xfId="0" applyFont="1" applyFill="1" applyBorder="1" applyAlignment="1">
      <alignment vertical="center" readingOrder="2"/>
    </xf>
    <xf numFmtId="0" fontId="7" fillId="0" borderId="1" xfId="0" applyFont="1" applyFill="1" applyBorder="1" applyAlignment="1">
      <alignment vertical="center" readingOrder="2"/>
    </xf>
    <xf numFmtId="0" fontId="1" fillId="0" borderId="1" xfId="0" applyFont="1" applyBorder="1" applyAlignment="1">
      <alignment horizontal="center" vertical="center" readingOrder="2"/>
    </xf>
    <xf numFmtId="0" fontId="1" fillId="7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readingOrder="2"/>
    </xf>
    <xf numFmtId="0" fontId="1" fillId="11" borderId="1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 readingOrder="2"/>
    </xf>
    <xf numFmtId="0" fontId="1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readingOrder="2"/>
    </xf>
    <xf numFmtId="0" fontId="1" fillId="15" borderId="6" xfId="0" applyFont="1" applyFill="1" applyBorder="1" applyAlignment="1">
      <alignment horizontal="center" vertical="center"/>
    </xf>
    <xf numFmtId="0" fontId="1" fillId="15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readingOrder="2"/>
    </xf>
    <xf numFmtId="164" fontId="1" fillId="0" borderId="1" xfId="1" applyNumberFormat="1" applyFont="1" applyFill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165" fontId="1" fillId="0" borderId="1" xfId="0" applyNumberFormat="1" applyFont="1" applyBorder="1" applyAlignment="1">
      <alignment horizontal="center" vertical="center" readingOrder="2"/>
    </xf>
    <xf numFmtId="0" fontId="4" fillId="0" borderId="0" xfId="0" applyFont="1" applyFill="1" applyAlignment="1">
      <alignment horizontal="center"/>
    </xf>
    <xf numFmtId="0" fontId="10" fillId="4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11" fillId="7" borderId="0" xfId="0" applyFont="1" applyFill="1" applyAlignment="1">
      <alignment horizontal="center" readingOrder="2"/>
    </xf>
    <xf numFmtId="0" fontId="11" fillId="2" borderId="0" xfId="0" applyFont="1" applyFill="1" applyAlignment="1">
      <alignment horizontal="center" readingOrder="2"/>
    </xf>
    <xf numFmtId="0" fontId="2" fillId="8" borderId="0" xfId="0" applyFont="1" applyFill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7" fillId="0" borderId="3" xfId="0" applyFont="1" applyBorder="1" applyAlignment="1">
      <alignment horizontal="center" readingOrder="2"/>
    </xf>
    <xf numFmtId="0" fontId="7" fillId="0" borderId="6" xfId="0" applyFont="1" applyBorder="1" applyAlignment="1">
      <alignment horizontal="center" readingOrder="2"/>
    </xf>
    <xf numFmtId="0" fontId="1" fillId="0" borderId="3" xfId="0" applyFont="1" applyBorder="1" applyAlignment="1">
      <alignment horizontal="center" readingOrder="2"/>
    </xf>
    <xf numFmtId="0" fontId="1" fillId="0" borderId="5" xfId="0" applyFont="1" applyBorder="1" applyAlignment="1">
      <alignment horizontal="center" readingOrder="2"/>
    </xf>
    <xf numFmtId="0" fontId="1" fillId="0" borderId="6" xfId="0" applyFont="1" applyBorder="1" applyAlignment="1">
      <alignment horizontal="center" readingOrder="2"/>
    </xf>
    <xf numFmtId="0" fontId="1" fillId="0" borderId="1" xfId="0" applyFont="1" applyBorder="1" applyAlignment="1">
      <alignment horizontal="center" readingOrder="2"/>
    </xf>
    <xf numFmtId="0" fontId="0" fillId="0" borderId="3" xfId="0" applyBorder="1" applyAlignment="1">
      <alignment horizontal="center" readingOrder="2"/>
    </xf>
    <xf numFmtId="0" fontId="0" fillId="0" borderId="6" xfId="0" applyBorder="1" applyAlignment="1">
      <alignment horizontal="center" readingOrder="2"/>
    </xf>
    <xf numFmtId="0" fontId="0" fillId="0" borderId="5" xfId="0" applyBorder="1" applyAlignment="1">
      <alignment horizontal="center" readingOrder="2"/>
    </xf>
    <xf numFmtId="0" fontId="12" fillId="0" borderId="9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readingOrder="2"/>
    </xf>
    <xf numFmtId="0" fontId="13" fillId="0" borderId="3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 textRotation="142"/>
    </xf>
    <xf numFmtId="0" fontId="13" fillId="0" borderId="2" xfId="0" applyFont="1" applyBorder="1" applyAlignment="1">
      <alignment horizontal="center" vertical="center" textRotation="142"/>
    </xf>
    <xf numFmtId="0" fontId="13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textRotation="165" readingOrder="2"/>
    </xf>
    <xf numFmtId="0" fontId="1" fillId="11" borderId="11" xfId="0" applyFont="1" applyFill="1" applyBorder="1" applyAlignment="1">
      <alignment horizontal="center" vertical="center" readingOrder="2"/>
    </xf>
    <xf numFmtId="0" fontId="1" fillId="11" borderId="12" xfId="0" applyFont="1" applyFill="1" applyBorder="1" applyAlignment="1">
      <alignment horizontal="center" vertical="center" readingOrder="2"/>
    </xf>
    <xf numFmtId="0" fontId="1" fillId="11" borderId="4" xfId="0" applyFont="1" applyFill="1" applyBorder="1" applyAlignment="1">
      <alignment horizontal="center" vertical="center" readingOrder="2"/>
    </xf>
    <xf numFmtId="0" fontId="1" fillId="11" borderId="15" xfId="0" applyFont="1" applyFill="1" applyBorder="1" applyAlignment="1">
      <alignment horizontal="center" vertical="center" readingOrder="2"/>
    </xf>
    <xf numFmtId="0" fontId="1" fillId="11" borderId="1" xfId="0" applyFont="1" applyFill="1" applyBorder="1" applyAlignment="1">
      <alignment horizontal="center" readingOrder="2"/>
    </xf>
    <xf numFmtId="0" fontId="1" fillId="11" borderId="1" xfId="0" applyFont="1" applyFill="1" applyBorder="1" applyAlignment="1">
      <alignment horizontal="center" textRotation="165" readingOrder="2"/>
    </xf>
    <xf numFmtId="0" fontId="1" fillId="10" borderId="7" xfId="0" applyFont="1" applyFill="1" applyBorder="1" applyAlignment="1">
      <alignment horizontal="center" vertical="center" readingOrder="2"/>
    </xf>
    <xf numFmtId="0" fontId="1" fillId="10" borderId="2" xfId="0" applyFont="1" applyFill="1" applyBorder="1" applyAlignment="1">
      <alignment horizontal="center" vertical="center" readingOrder="2"/>
    </xf>
    <xf numFmtId="0" fontId="1" fillId="11" borderId="7" xfId="0" applyFont="1" applyFill="1" applyBorder="1" applyAlignment="1">
      <alignment horizontal="center" vertical="center" readingOrder="2"/>
    </xf>
    <xf numFmtId="0" fontId="1" fillId="11" borderId="2" xfId="0" applyFont="1" applyFill="1" applyBorder="1" applyAlignment="1">
      <alignment horizontal="center" vertical="center" readingOrder="2"/>
    </xf>
    <xf numFmtId="0" fontId="1" fillId="11" borderId="7" xfId="0" applyFont="1" applyFill="1" applyBorder="1" applyAlignment="1">
      <alignment horizontal="center" vertical="center" textRotation="166" readingOrder="2"/>
    </xf>
    <xf numFmtId="0" fontId="1" fillId="11" borderId="8" xfId="0" applyFont="1" applyFill="1" applyBorder="1" applyAlignment="1">
      <alignment horizontal="center" vertical="center" textRotation="166" readingOrder="2"/>
    </xf>
    <xf numFmtId="0" fontId="1" fillId="11" borderId="2" xfId="0" applyFont="1" applyFill="1" applyBorder="1" applyAlignment="1">
      <alignment horizontal="center" vertical="center" textRotation="166" readingOrder="2"/>
    </xf>
    <xf numFmtId="0" fontId="1" fillId="0" borderId="7" xfId="0" applyFont="1" applyBorder="1" applyAlignment="1">
      <alignment horizontal="center" vertical="center" textRotation="159" readingOrder="2"/>
    </xf>
    <xf numFmtId="0" fontId="1" fillId="0" borderId="8" xfId="0" applyFont="1" applyBorder="1" applyAlignment="1">
      <alignment horizontal="center" vertical="center" textRotation="159" readingOrder="2"/>
    </xf>
    <xf numFmtId="0" fontId="1" fillId="0" borderId="2" xfId="0" applyFont="1" applyBorder="1" applyAlignment="1">
      <alignment horizontal="center" vertical="center" textRotation="159" readingOrder="2"/>
    </xf>
    <xf numFmtId="0" fontId="1" fillId="0" borderId="11" xfId="0" applyFont="1" applyBorder="1" applyAlignment="1">
      <alignment horizontal="center" vertical="center" textRotation="159" readingOrder="2"/>
    </xf>
    <xf numFmtId="0" fontId="1" fillId="0" borderId="12" xfId="0" applyFont="1" applyBorder="1" applyAlignment="1">
      <alignment horizontal="center" vertical="center" textRotation="159" readingOrder="2"/>
    </xf>
    <xf numFmtId="0" fontId="1" fillId="0" borderId="10" xfId="0" applyFont="1" applyBorder="1" applyAlignment="1">
      <alignment horizontal="center" vertical="center" textRotation="159" readingOrder="2"/>
    </xf>
    <xf numFmtId="0" fontId="1" fillId="0" borderId="13" xfId="0" applyFont="1" applyBorder="1" applyAlignment="1">
      <alignment horizontal="center" vertical="center" textRotation="159" readingOrder="2"/>
    </xf>
    <xf numFmtId="0" fontId="1" fillId="0" borderId="4" xfId="0" applyFont="1" applyBorder="1" applyAlignment="1">
      <alignment horizontal="center" vertical="center" textRotation="159" readingOrder="2"/>
    </xf>
    <xf numFmtId="0" fontId="1" fillId="0" borderId="15" xfId="0" applyFont="1" applyBorder="1" applyAlignment="1">
      <alignment horizontal="center" vertical="center" textRotation="159" readingOrder="2"/>
    </xf>
    <xf numFmtId="0" fontId="1" fillId="12" borderId="1" xfId="0" applyFont="1" applyFill="1" applyBorder="1" applyAlignment="1">
      <alignment horizontal="center" textRotation="165" readingOrder="2"/>
    </xf>
    <xf numFmtId="0" fontId="1" fillId="11" borderId="9" xfId="0" applyFont="1" applyFill="1" applyBorder="1" applyAlignment="1">
      <alignment horizontal="center" vertical="center" readingOrder="2"/>
    </xf>
    <xf numFmtId="0" fontId="1" fillId="11" borderId="14" xfId="0" applyFont="1" applyFill="1" applyBorder="1" applyAlignment="1">
      <alignment horizontal="center" vertical="center" readingOrder="2"/>
    </xf>
    <xf numFmtId="0" fontId="13" fillId="0" borderId="3" xfId="0" applyFont="1" applyBorder="1" applyAlignment="1">
      <alignment horizontal="right" vertical="center"/>
    </xf>
    <xf numFmtId="0" fontId="13" fillId="0" borderId="5" xfId="0" applyFont="1" applyBorder="1" applyAlignment="1">
      <alignment horizontal="right" vertical="center"/>
    </xf>
    <xf numFmtId="0" fontId="1" fillId="2" borderId="7" xfId="0" applyFont="1" applyFill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readingOrder="2"/>
    </xf>
    <xf numFmtId="0" fontId="1" fillId="7" borderId="7" xfId="0" applyFont="1" applyFill="1" applyBorder="1" applyAlignment="1">
      <alignment horizontal="center" vertical="center" readingOrder="2"/>
    </xf>
    <xf numFmtId="0" fontId="1" fillId="7" borderId="2" xfId="0" applyFont="1" applyFill="1" applyBorder="1" applyAlignment="1">
      <alignment horizontal="center" vertical="center" readingOrder="2"/>
    </xf>
    <xf numFmtId="0" fontId="1" fillId="5" borderId="7" xfId="0" applyFont="1" applyFill="1" applyBorder="1" applyAlignment="1">
      <alignment horizontal="center" vertical="center" readingOrder="2"/>
    </xf>
    <xf numFmtId="0" fontId="1" fillId="5" borderId="2" xfId="0" applyFont="1" applyFill="1" applyBorder="1" applyAlignment="1">
      <alignment horizontal="center" vertical="center" readingOrder="2"/>
    </xf>
    <xf numFmtId="0" fontId="1" fillId="4" borderId="7" xfId="0" applyFont="1" applyFill="1" applyBorder="1" applyAlignment="1">
      <alignment horizontal="center" vertical="center" readingOrder="2"/>
    </xf>
    <xf numFmtId="0" fontId="1" fillId="4" borderId="2" xfId="0" applyFont="1" applyFill="1" applyBorder="1" applyAlignment="1">
      <alignment horizontal="center" vertical="center" readingOrder="2"/>
    </xf>
    <xf numFmtId="0" fontId="1" fillId="0" borderId="1" xfId="0" applyFont="1" applyBorder="1" applyAlignment="1">
      <alignment horizontal="center" textRotation="165" readingOrder="2"/>
    </xf>
    <xf numFmtId="0" fontId="1" fillId="14" borderId="1" xfId="0" applyFont="1" applyFill="1" applyBorder="1" applyAlignment="1">
      <alignment horizontal="center" textRotation="165" readingOrder="2"/>
    </xf>
    <xf numFmtId="0" fontId="1" fillId="0" borderId="7" xfId="0" applyFont="1" applyBorder="1" applyAlignment="1">
      <alignment horizontal="center" vertical="center" readingOrder="2"/>
    </xf>
    <xf numFmtId="0" fontId="1" fillId="0" borderId="8" xfId="0" applyFont="1" applyBorder="1" applyAlignment="1">
      <alignment horizontal="center" vertical="center" readingOrder="2"/>
    </xf>
    <xf numFmtId="0" fontId="1" fillId="0" borderId="2" xfId="0" applyFont="1" applyBorder="1" applyAlignment="1">
      <alignment horizontal="center" vertical="center" readingOrder="2"/>
    </xf>
    <xf numFmtId="0" fontId="1" fillId="3" borderId="11" xfId="0" applyFont="1" applyFill="1" applyBorder="1" applyAlignment="1">
      <alignment horizontal="center" vertical="center" readingOrder="2"/>
    </xf>
    <xf numFmtId="0" fontId="1" fillId="3" borderId="9" xfId="0" applyFont="1" applyFill="1" applyBorder="1" applyAlignment="1">
      <alignment horizontal="center" vertical="center" readingOrder="2"/>
    </xf>
    <xf numFmtId="0" fontId="1" fillId="3" borderId="12" xfId="0" applyFont="1" applyFill="1" applyBorder="1" applyAlignment="1">
      <alignment horizontal="center" vertical="center" readingOrder="2"/>
    </xf>
    <xf numFmtId="0" fontId="1" fillId="3" borderId="4" xfId="0" applyFont="1" applyFill="1" applyBorder="1" applyAlignment="1">
      <alignment horizontal="center" vertical="center" readingOrder="2"/>
    </xf>
    <xf numFmtId="0" fontId="1" fillId="3" borderId="14" xfId="0" applyFont="1" applyFill="1" applyBorder="1" applyAlignment="1">
      <alignment horizontal="center" vertical="center" readingOrder="2"/>
    </xf>
    <xf numFmtId="0" fontId="1" fillId="3" borderId="15" xfId="0" applyFont="1" applyFill="1" applyBorder="1" applyAlignment="1">
      <alignment horizontal="center" vertical="center" readingOrder="2"/>
    </xf>
    <xf numFmtId="0" fontId="1" fillId="3" borderId="7" xfId="0" applyFont="1" applyFill="1" applyBorder="1" applyAlignment="1">
      <alignment horizontal="center" vertical="center" textRotation="165" readingOrder="2"/>
    </xf>
    <xf numFmtId="0" fontId="1" fillId="3" borderId="8" xfId="0" applyFont="1" applyFill="1" applyBorder="1" applyAlignment="1">
      <alignment horizontal="center" vertical="center" textRotation="165" readingOrder="2"/>
    </xf>
    <xf numFmtId="0" fontId="1" fillId="3" borderId="2" xfId="0" applyFont="1" applyFill="1" applyBorder="1" applyAlignment="1">
      <alignment horizontal="center" vertical="center" textRotation="165" readingOrder="2"/>
    </xf>
    <xf numFmtId="0" fontId="1" fillId="2" borderId="11" xfId="0" applyFont="1" applyFill="1" applyBorder="1" applyAlignment="1">
      <alignment horizontal="center" vertical="center" readingOrder="2"/>
    </xf>
    <xf numFmtId="0" fontId="1" fillId="2" borderId="12" xfId="0" applyFont="1" applyFill="1" applyBorder="1" applyAlignment="1">
      <alignment horizontal="center" vertical="center" readingOrder="2"/>
    </xf>
    <xf numFmtId="0" fontId="1" fillId="2" borderId="4" xfId="0" applyFont="1" applyFill="1" applyBorder="1" applyAlignment="1">
      <alignment horizontal="center" vertical="center" readingOrder="2"/>
    </xf>
    <xf numFmtId="0" fontId="1" fillId="2" borderId="15" xfId="0" applyFont="1" applyFill="1" applyBorder="1" applyAlignment="1">
      <alignment horizontal="center" vertical="center" readingOrder="2"/>
    </xf>
    <xf numFmtId="0" fontId="1" fillId="4" borderId="11" xfId="0" applyFont="1" applyFill="1" applyBorder="1" applyAlignment="1">
      <alignment horizontal="center" vertical="center" readingOrder="2"/>
    </xf>
    <xf numFmtId="0" fontId="1" fillId="4" borderId="12" xfId="0" applyFont="1" applyFill="1" applyBorder="1" applyAlignment="1">
      <alignment horizontal="center" vertical="center" readingOrder="2"/>
    </xf>
    <xf numFmtId="0" fontId="1" fillId="4" borderId="4" xfId="0" applyFont="1" applyFill="1" applyBorder="1" applyAlignment="1">
      <alignment horizontal="center" vertical="center" readingOrder="2"/>
    </xf>
    <xf numFmtId="0" fontId="1" fillId="4" borderId="15" xfId="0" applyFont="1" applyFill="1" applyBorder="1" applyAlignment="1">
      <alignment horizontal="center" vertical="center" readingOrder="2"/>
    </xf>
    <xf numFmtId="0" fontId="1" fillId="7" borderId="11" xfId="0" applyFont="1" applyFill="1" applyBorder="1" applyAlignment="1">
      <alignment horizontal="center" vertical="center" readingOrder="2"/>
    </xf>
    <xf numFmtId="0" fontId="1" fillId="7" borderId="12" xfId="0" applyFont="1" applyFill="1" applyBorder="1" applyAlignment="1">
      <alignment horizontal="center" vertical="center" readingOrder="2"/>
    </xf>
    <xf numFmtId="0" fontId="1" fillId="7" borderId="4" xfId="0" applyFont="1" applyFill="1" applyBorder="1" applyAlignment="1">
      <alignment horizontal="center" vertical="center" readingOrder="2"/>
    </xf>
    <xf numFmtId="0" fontId="1" fillId="7" borderId="15" xfId="0" applyFont="1" applyFill="1" applyBorder="1" applyAlignment="1">
      <alignment horizontal="center" vertical="center" readingOrder="2"/>
    </xf>
    <xf numFmtId="0" fontId="1" fillId="5" borderId="11" xfId="0" applyFont="1" applyFill="1" applyBorder="1" applyAlignment="1">
      <alignment horizontal="center" vertical="center" readingOrder="2"/>
    </xf>
    <xf numFmtId="0" fontId="1" fillId="5" borderId="12" xfId="0" applyFont="1" applyFill="1" applyBorder="1" applyAlignment="1">
      <alignment horizontal="center" vertical="center" readingOrder="2"/>
    </xf>
    <xf numFmtId="0" fontId="1" fillId="5" borderId="4" xfId="0" applyFont="1" applyFill="1" applyBorder="1" applyAlignment="1">
      <alignment horizontal="center" vertical="center" readingOrder="2"/>
    </xf>
    <xf numFmtId="0" fontId="1" fillId="5" borderId="15" xfId="0" applyFont="1" applyFill="1" applyBorder="1" applyAlignment="1">
      <alignment horizontal="center" vertical="center" readingOrder="2"/>
    </xf>
    <xf numFmtId="0" fontId="1" fillId="13" borderId="1" xfId="0" applyFont="1" applyFill="1" applyBorder="1" applyAlignment="1">
      <alignment horizontal="center" textRotation="165" readingOrder="2"/>
    </xf>
    <xf numFmtId="0" fontId="1" fillId="3" borderId="1" xfId="0" applyFont="1" applyFill="1" applyBorder="1" applyAlignment="1">
      <alignment horizontal="center" readingOrder="2"/>
    </xf>
    <xf numFmtId="0" fontId="13" fillId="3" borderId="7" xfId="0" applyFont="1" applyFill="1" applyBorder="1" applyAlignment="1">
      <alignment horizontal="center" vertical="center" textRotation="165" readingOrder="2"/>
    </xf>
    <xf numFmtId="0" fontId="13" fillId="3" borderId="2" xfId="0" applyFont="1" applyFill="1" applyBorder="1" applyAlignment="1">
      <alignment horizontal="center" vertical="center" textRotation="165" readingOrder="2"/>
    </xf>
    <xf numFmtId="0" fontId="1" fillId="10" borderId="11" xfId="0" applyFont="1" applyFill="1" applyBorder="1" applyAlignment="1">
      <alignment horizontal="center" vertical="center" readingOrder="2"/>
    </xf>
    <xf numFmtId="0" fontId="1" fillId="10" borderId="12" xfId="0" applyFont="1" applyFill="1" applyBorder="1" applyAlignment="1">
      <alignment horizontal="center" vertical="center" readingOrder="2"/>
    </xf>
    <xf numFmtId="0" fontId="1" fillId="10" borderId="4" xfId="0" applyFont="1" applyFill="1" applyBorder="1" applyAlignment="1">
      <alignment horizontal="center" vertical="center" readingOrder="2"/>
    </xf>
    <xf numFmtId="0" fontId="1" fillId="10" borderId="15" xfId="0" applyFont="1" applyFill="1" applyBorder="1" applyAlignment="1">
      <alignment horizontal="center" vertical="center" readingOrder="2"/>
    </xf>
    <xf numFmtId="0" fontId="14" fillId="0" borderId="1" xfId="0" applyFont="1" applyBorder="1" applyAlignment="1">
      <alignment horizontal="center" vertical="center" readingOrder="2"/>
    </xf>
    <xf numFmtId="0" fontId="14" fillId="0" borderId="7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8" fillId="3" borderId="0" xfId="0" applyFont="1" applyFill="1" applyAlignment="1">
      <alignment horizontal="center"/>
    </xf>
    <xf numFmtId="0" fontId="14" fillId="2" borderId="1" xfId="0" applyFont="1" applyFill="1" applyBorder="1" applyAlignment="1">
      <alignment horizontal="center" vertical="center" readingOrder="2"/>
    </xf>
    <xf numFmtId="0" fontId="14" fillId="2" borderId="7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 readingOrder="2"/>
    </xf>
    <xf numFmtId="0" fontId="13" fillId="0" borderId="3" xfId="0" applyFont="1" applyBorder="1" applyAlignment="1">
      <alignment horizontal="center" vertical="center" readingOrder="2"/>
    </xf>
    <xf numFmtId="0" fontId="13" fillId="0" borderId="5" xfId="0" applyFont="1" applyBorder="1" applyAlignment="1">
      <alignment horizontal="center" vertical="center" readingOrder="2"/>
    </xf>
    <xf numFmtId="0" fontId="13" fillId="0" borderId="6" xfId="0" applyFont="1" applyBorder="1" applyAlignment="1">
      <alignment horizontal="center" vertical="center" readingOrder="2"/>
    </xf>
    <xf numFmtId="0" fontId="13" fillId="0" borderId="7" xfId="0" applyFont="1" applyBorder="1" applyAlignment="1">
      <alignment horizontal="center" textRotation="150"/>
    </xf>
    <xf numFmtId="0" fontId="13" fillId="0" borderId="8" xfId="0" applyFont="1" applyBorder="1" applyAlignment="1">
      <alignment horizontal="center" textRotation="150"/>
    </xf>
    <xf numFmtId="0" fontId="13" fillId="0" borderId="2" xfId="0" applyFont="1" applyBorder="1" applyAlignment="1">
      <alignment horizontal="center" textRotation="150"/>
    </xf>
    <xf numFmtId="0" fontId="1" fillId="3" borderId="0" xfId="0" applyFont="1" applyFill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readingOrder="2"/>
    </xf>
    <xf numFmtId="0" fontId="1" fillId="0" borderId="7" xfId="0" applyFont="1" applyBorder="1" applyAlignment="1">
      <alignment horizontal="center" vertical="center" textRotation="128" readingOrder="2"/>
    </xf>
    <xf numFmtId="0" fontId="1" fillId="0" borderId="2" xfId="0" applyFont="1" applyBorder="1" applyAlignment="1">
      <alignment horizontal="center" vertical="center" textRotation="128" readingOrder="2"/>
    </xf>
    <xf numFmtId="0" fontId="12" fillId="0" borderId="0" xfId="0" applyFont="1" applyFill="1" applyBorder="1" applyAlignment="1">
      <alignment horizontal="center" vertical="center"/>
    </xf>
    <xf numFmtId="0" fontId="1" fillId="16" borderId="3" xfId="0" applyFont="1" applyFill="1" applyBorder="1" applyAlignment="1">
      <alignment vertical="center"/>
    </xf>
    <xf numFmtId="0" fontId="1" fillId="16" borderId="1" xfId="0" applyFont="1" applyFill="1" applyBorder="1" applyAlignment="1">
      <alignment horizontal="center" vertical="center" readingOrder="2"/>
    </xf>
    <xf numFmtId="0" fontId="1" fillId="15" borderId="1" xfId="0" applyFont="1" applyFill="1" applyBorder="1" applyAlignment="1">
      <alignment horizontal="center" vertical="center" readingOrder="2"/>
    </xf>
  </cellXfs>
  <cellStyles count="2">
    <cellStyle name="Normal" xfId="0" builtinId="0"/>
    <cellStyle name="Percent" xfId="1" builtinId="5"/>
  </cellStyles>
  <dxfs count="4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85</xdr:col>
      <xdr:colOff>466725</xdr:colOff>
      <xdr:row>9</xdr:row>
      <xdr:rowOff>219075</xdr:rowOff>
    </xdr:from>
    <xdr:to>
      <xdr:col>85</xdr:col>
      <xdr:colOff>1332432</xdr:colOff>
      <xdr:row>10</xdr:row>
      <xdr:rowOff>295301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77379018" y="1962150"/>
          <a:ext cx="865707" cy="304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6"/>
  <sheetViews>
    <sheetView rightToLeft="1" workbookViewId="0">
      <selection activeCell="E7" sqref="E7"/>
    </sheetView>
  </sheetViews>
  <sheetFormatPr defaultRowHeight="14.25" x14ac:dyDescent="0.2"/>
  <cols>
    <col min="1" max="2" width="11" customWidth="1"/>
    <col min="3" max="3" width="11.75" customWidth="1"/>
    <col min="4" max="4" width="10" customWidth="1"/>
    <col min="5" max="5" width="17.5" customWidth="1"/>
    <col min="6" max="6" width="12.5" customWidth="1"/>
    <col min="7" max="7" width="11.625" customWidth="1"/>
    <col min="14" max="14" width="14.125" customWidth="1"/>
    <col min="15" max="15" width="14.5" customWidth="1"/>
    <col min="16" max="16" width="19.375" customWidth="1"/>
  </cols>
  <sheetData>
    <row r="2" spans="1:17" ht="20.25" x14ac:dyDescent="0.3">
      <c r="F2" s="143"/>
      <c r="G2" s="143"/>
      <c r="H2" s="40"/>
      <c r="I2" s="40"/>
    </row>
    <row r="3" spans="1:17" ht="27.75" x14ac:dyDescent="0.4">
      <c r="B3" s="144" t="s">
        <v>4</v>
      </c>
      <c r="C3" s="144"/>
      <c r="D3" s="144"/>
      <c r="E3" s="14">
        <v>30</v>
      </c>
      <c r="F3" s="43"/>
      <c r="G3" s="43"/>
      <c r="H3" s="39"/>
      <c r="I3" s="39"/>
      <c r="M3" s="144" t="s">
        <v>35</v>
      </c>
      <c r="N3" s="144"/>
      <c r="O3" s="144"/>
      <c r="P3" s="14">
        <v>20</v>
      </c>
    </row>
    <row r="4" spans="1:17" ht="20.25" x14ac:dyDescent="0.3">
      <c r="C4" s="148"/>
      <c r="D4" s="148"/>
      <c r="F4" s="1" t="s">
        <v>5</v>
      </c>
    </row>
    <row r="5" spans="1:17" ht="27.75" x14ac:dyDescent="0.4">
      <c r="B5" s="32" t="s">
        <v>0</v>
      </c>
      <c r="C5" s="32" t="s">
        <v>1</v>
      </c>
      <c r="D5" s="32" t="s">
        <v>2</v>
      </c>
      <c r="E5" s="33" t="s">
        <v>36</v>
      </c>
      <c r="F5" s="32" t="s">
        <v>10</v>
      </c>
      <c r="M5" s="32" t="s">
        <v>0</v>
      </c>
      <c r="N5" s="32" t="s">
        <v>1</v>
      </c>
      <c r="O5" s="32" t="s">
        <v>2</v>
      </c>
      <c r="P5" s="33" t="s">
        <v>36</v>
      </c>
      <c r="Q5" s="32" t="s">
        <v>3</v>
      </c>
    </row>
    <row r="6" spans="1:17" ht="26.25" x14ac:dyDescent="0.4">
      <c r="A6" s="22" t="b">
        <f>AND(E6&gt;=5,E6&lt;30)</f>
        <v>1</v>
      </c>
      <c r="B6" s="34">
        <f>IF(C6=" "," ",COUNT($C$6:C6))</f>
        <v>1</v>
      </c>
      <c r="C6" s="35">
        <f>E3</f>
        <v>30</v>
      </c>
      <c r="D6" s="36">
        <f>E6+C6-1</f>
        <v>49</v>
      </c>
      <c r="E6" s="37">
        <v>20</v>
      </c>
      <c r="F6" s="34">
        <f>IF(C6=" "," ",COUNT($C$6:C6))</f>
        <v>1</v>
      </c>
      <c r="M6" s="34">
        <f>IF(N6=" "," ",COUNT($N$6:N6))</f>
        <v>1</v>
      </c>
      <c r="N6" s="35">
        <f>P3</f>
        <v>20</v>
      </c>
      <c r="O6" s="36">
        <f>P6+N6-1</f>
        <v>39</v>
      </c>
      <c r="P6" s="37">
        <v>20</v>
      </c>
      <c r="Q6" s="34">
        <f>IF(N6=" "," ",COUNT($N$6:N6))</f>
        <v>1</v>
      </c>
    </row>
    <row r="7" spans="1:17" ht="26.25" x14ac:dyDescent="0.4">
      <c r="A7" s="22" t="b">
        <f t="shared" ref="A7:A12" si="0">AND(E7&gt;=5,E7&lt;30)</f>
        <v>1</v>
      </c>
      <c r="B7" s="34">
        <f>IF(C7=" "," ",COUNT($C$6:C7))</f>
        <v>2</v>
      </c>
      <c r="C7" s="38">
        <f>D6+1</f>
        <v>50</v>
      </c>
      <c r="D7" s="36">
        <f t="shared" ref="D7:D12" si="1">E7+C7-1</f>
        <v>69</v>
      </c>
      <c r="E7" s="37">
        <v>20</v>
      </c>
      <c r="F7" s="34">
        <f>IF(C7=" "," ",COUNT($C$6:C7))</f>
        <v>2</v>
      </c>
      <c r="M7" s="34">
        <f>IF(N7=" "," ",COUNT($N$6:N7))</f>
        <v>2</v>
      </c>
      <c r="N7" s="38">
        <f>O6+1</f>
        <v>40</v>
      </c>
      <c r="O7" s="36">
        <f t="shared" ref="O7:O12" si="2">P7+N7-1</f>
        <v>59</v>
      </c>
      <c r="P7" s="37">
        <v>20</v>
      </c>
      <c r="Q7" s="34">
        <f>IF(N7=" "," ",COUNT($N$6:N7))</f>
        <v>2</v>
      </c>
    </row>
    <row r="8" spans="1:17" ht="26.25" x14ac:dyDescent="0.4">
      <c r="A8" s="22" t="b">
        <f t="shared" si="0"/>
        <v>1</v>
      </c>
      <c r="B8" s="34">
        <f>IF(C8=" "," ",COUNT($C$6:C8))</f>
        <v>3</v>
      </c>
      <c r="C8" s="38">
        <f t="shared" ref="C8:C12" si="3">D7+1</f>
        <v>70</v>
      </c>
      <c r="D8" s="36">
        <f t="shared" si="1"/>
        <v>89</v>
      </c>
      <c r="E8" s="37">
        <v>20</v>
      </c>
      <c r="F8" s="34">
        <f>IF(C8=" "," ",COUNT($C$6:C8))</f>
        <v>3</v>
      </c>
      <c r="M8" s="34">
        <f>IF(N8=" "," ",COUNT($N$6:N8))</f>
        <v>3</v>
      </c>
      <c r="N8" s="38">
        <f t="shared" ref="N8:N12" si="4">O7+1</f>
        <v>60</v>
      </c>
      <c r="O8" s="36">
        <f t="shared" si="2"/>
        <v>79</v>
      </c>
      <c r="P8" s="37">
        <v>20</v>
      </c>
      <c r="Q8" s="34">
        <f>IF(N8=" "," ",COUNT($N$6:N8))</f>
        <v>3</v>
      </c>
    </row>
    <row r="9" spans="1:17" ht="26.25" x14ac:dyDescent="0.4">
      <c r="A9" s="22" t="b">
        <f t="shared" si="0"/>
        <v>1</v>
      </c>
      <c r="B9" s="34">
        <f>IF(C9=" "," ",COUNT($C$6:C9))</f>
        <v>4</v>
      </c>
      <c r="C9" s="38">
        <f t="shared" si="3"/>
        <v>90</v>
      </c>
      <c r="D9" s="36">
        <f t="shared" si="1"/>
        <v>109</v>
      </c>
      <c r="E9" s="37">
        <v>20</v>
      </c>
      <c r="F9" s="34">
        <f>IF(C9=" "," ",COUNT($C$6:C9))</f>
        <v>4</v>
      </c>
      <c r="M9" s="34">
        <f>IF(N9=" "," ",COUNT($N$6:N9))</f>
        <v>4</v>
      </c>
      <c r="N9" s="38">
        <f t="shared" si="4"/>
        <v>80</v>
      </c>
      <c r="O9" s="36">
        <f t="shared" si="2"/>
        <v>99</v>
      </c>
      <c r="P9" s="37">
        <v>20</v>
      </c>
      <c r="Q9" s="34">
        <f>IF(N9=" "," ",COUNT($N$6:N9))</f>
        <v>4</v>
      </c>
    </row>
    <row r="10" spans="1:17" ht="26.25" x14ac:dyDescent="0.4">
      <c r="A10" s="22" t="b">
        <f t="shared" si="0"/>
        <v>1</v>
      </c>
      <c r="B10" s="34">
        <f>IF(C10=" "," ",COUNT($C$6:C10))</f>
        <v>5</v>
      </c>
      <c r="C10" s="38">
        <f t="shared" si="3"/>
        <v>110</v>
      </c>
      <c r="D10" s="36">
        <f t="shared" si="1"/>
        <v>129</v>
      </c>
      <c r="E10" s="37">
        <v>20</v>
      </c>
      <c r="F10" s="34">
        <f>IF(C10=" "," ",COUNT($C$6:C10))</f>
        <v>5</v>
      </c>
      <c r="M10" s="34">
        <f>IF(N10=" "," ",COUNT($N$6:N10))</f>
        <v>5</v>
      </c>
      <c r="N10" s="38">
        <f t="shared" si="4"/>
        <v>100</v>
      </c>
      <c r="O10" s="36">
        <f t="shared" si="2"/>
        <v>119</v>
      </c>
      <c r="P10" s="37">
        <v>20</v>
      </c>
      <c r="Q10" s="34">
        <f>IF(N10=" "," ",COUNT($N$6:N10))</f>
        <v>5</v>
      </c>
    </row>
    <row r="11" spans="1:17" ht="26.25" x14ac:dyDescent="0.4">
      <c r="A11" s="22" t="b">
        <f t="shared" si="0"/>
        <v>1</v>
      </c>
      <c r="B11" s="34">
        <f>IF(C11=" "," ",COUNT($C$6:C11))</f>
        <v>6</v>
      </c>
      <c r="C11" s="38">
        <f t="shared" si="3"/>
        <v>130</v>
      </c>
      <c r="D11" s="36">
        <f t="shared" si="1"/>
        <v>149</v>
      </c>
      <c r="E11" s="37">
        <v>20</v>
      </c>
      <c r="F11" s="34">
        <f>IF(C11=" "," ",COUNT($C$6:C11))</f>
        <v>6</v>
      </c>
      <c r="M11" s="34">
        <f>IF(N11=" "," ",COUNT($N$6:N11))</f>
        <v>6</v>
      </c>
      <c r="N11" s="38">
        <f t="shared" si="4"/>
        <v>120</v>
      </c>
      <c r="O11" s="36">
        <f t="shared" si="2"/>
        <v>139</v>
      </c>
      <c r="P11" s="37">
        <v>20</v>
      </c>
      <c r="Q11" s="34">
        <f>IF(N11=" "," ",COUNT($N$6:N11))</f>
        <v>6</v>
      </c>
    </row>
    <row r="12" spans="1:17" ht="26.25" x14ac:dyDescent="0.4">
      <c r="A12" s="22" t="b">
        <f t="shared" si="0"/>
        <v>1</v>
      </c>
      <c r="B12" s="34">
        <f>IF(C12=" "," ",COUNT($C$6:C12))</f>
        <v>7</v>
      </c>
      <c r="C12" s="38">
        <f t="shared" si="3"/>
        <v>150</v>
      </c>
      <c r="D12" s="36">
        <f t="shared" si="1"/>
        <v>169</v>
      </c>
      <c r="E12" s="37">
        <v>20</v>
      </c>
      <c r="F12" s="34">
        <f>IF(C12=" "," ",COUNT($C$6:C12))</f>
        <v>7</v>
      </c>
      <c r="M12" s="34">
        <f>IF(N12=" "," ",COUNT($N$6:N12))</f>
        <v>7</v>
      </c>
      <c r="N12" s="38">
        <f t="shared" si="4"/>
        <v>140</v>
      </c>
      <c r="O12" s="36">
        <f t="shared" si="2"/>
        <v>159</v>
      </c>
      <c r="P12" s="37">
        <v>20</v>
      </c>
      <c r="Q12" s="34">
        <f>IF(N12=" "," ",COUNT($N$6:N12))</f>
        <v>7</v>
      </c>
    </row>
    <row r="15" spans="1:17" ht="27.75" x14ac:dyDescent="0.4">
      <c r="B15" s="145" t="s">
        <v>37</v>
      </c>
      <c r="C15" s="145"/>
      <c r="D15" s="146">
        <f>SUM(E6:E20)</f>
        <v>140</v>
      </c>
      <c r="E15" s="146"/>
      <c r="M15" s="145" t="s">
        <v>37</v>
      </c>
      <c r="N15" s="145"/>
      <c r="O15" s="146">
        <f>SUM(P6:P20)</f>
        <v>140</v>
      </c>
      <c r="P15" s="146"/>
    </row>
    <row r="16" spans="1:17" ht="27.75" x14ac:dyDescent="0.4">
      <c r="B16" s="145" t="s">
        <v>38</v>
      </c>
      <c r="C16" s="145"/>
      <c r="D16" s="147">
        <f>MAX($D$6:D12)</f>
        <v>169</v>
      </c>
      <c r="E16" s="147"/>
      <c r="M16" s="145" t="s">
        <v>38</v>
      </c>
      <c r="N16" s="145"/>
      <c r="O16" s="147">
        <f>MAX($O$6:O12)</f>
        <v>159</v>
      </c>
      <c r="P16" s="147"/>
    </row>
  </sheetData>
  <mergeCells count="12">
    <mergeCell ref="F2:G2"/>
    <mergeCell ref="M3:O3"/>
    <mergeCell ref="B15:C15"/>
    <mergeCell ref="D15:E15"/>
    <mergeCell ref="B16:C16"/>
    <mergeCell ref="D16:E16"/>
    <mergeCell ref="M15:N15"/>
    <mergeCell ref="M16:N16"/>
    <mergeCell ref="O15:P15"/>
    <mergeCell ref="O16:P16"/>
    <mergeCell ref="C4:D4"/>
    <mergeCell ref="B3:D3"/>
  </mergeCells>
  <pageMargins left="0.7" right="0.7" top="0.75" bottom="0.75" header="0.3" footer="0.3"/>
  <pageSetup paperSize="9"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J158"/>
  <sheetViews>
    <sheetView rightToLeft="1" workbookViewId="0">
      <selection activeCell="J7" sqref="J7"/>
    </sheetView>
  </sheetViews>
  <sheetFormatPr defaultRowHeight="18" x14ac:dyDescent="0.25"/>
  <cols>
    <col min="3" max="3" width="5.25" style="11" customWidth="1"/>
    <col min="4" max="4" width="9.875" style="11" customWidth="1"/>
    <col min="5" max="5" width="10" style="11" customWidth="1"/>
    <col min="6" max="6" width="26.375" style="3" customWidth="1"/>
    <col min="7" max="7" width="10.125" style="3" customWidth="1"/>
    <col min="8" max="8" width="10.625" style="10" customWidth="1"/>
    <col min="9" max="9" width="10.75" style="3" customWidth="1"/>
    <col min="10" max="10" width="10.375" customWidth="1"/>
  </cols>
  <sheetData>
    <row r="6" spans="3:10" x14ac:dyDescent="0.25">
      <c r="C6" s="9" t="s">
        <v>6</v>
      </c>
      <c r="D6" s="30" t="s">
        <v>26</v>
      </c>
      <c r="E6" s="9" t="s">
        <v>7</v>
      </c>
      <c r="F6" s="5" t="s">
        <v>8</v>
      </c>
      <c r="G6" s="4" t="s">
        <v>9</v>
      </c>
      <c r="H6" s="12" t="s">
        <v>10</v>
      </c>
      <c r="I6" s="4" t="s">
        <v>11</v>
      </c>
      <c r="J6" s="4" t="s">
        <v>243</v>
      </c>
    </row>
    <row r="7" spans="3:10" x14ac:dyDescent="0.25">
      <c r="C7" s="23">
        <v>1</v>
      </c>
      <c r="D7" s="23">
        <f>'بداية أرقام جلوس الطلاب'!$N$6</f>
        <v>20</v>
      </c>
      <c r="E7" s="23">
        <f>'بداية أرقام جلوس الطلاب'!$C$6</f>
        <v>30</v>
      </c>
      <c r="F7" s="6" t="s">
        <v>77</v>
      </c>
      <c r="G7" s="126" t="s">
        <v>242</v>
      </c>
      <c r="H7" s="9">
        <f>IF(E7=" "," ",VLOOKUP(E7,'بداية أرقام جلوس الطلاب'!$C$6:F12,4))</f>
        <v>1</v>
      </c>
      <c r="I7" s="2" t="str">
        <f>IF(H7=H8," ","نهاية اللجنة ")</f>
        <v xml:space="preserve"> </v>
      </c>
      <c r="J7" s="17" t="str">
        <f>IF(G7=G8," ","نهاية الفصل ")</f>
        <v xml:space="preserve"> </v>
      </c>
    </row>
    <row r="8" spans="3:10" x14ac:dyDescent="0.25">
      <c r="C8" s="9">
        <f>IF(C7=" "," ",IF(C7+1&gt;'بداية أرقام جلوس الطلاب'!$D$15," ",'إضافة أسماء الطلاب'!C7+1))</f>
        <v>2</v>
      </c>
      <c r="D8" s="31">
        <f>IF(D7=" "," ",IF(D7+1&gt;'بداية أرقام جلوس الطلاب'!$O$16," ",'إضافة أسماء الطلاب'!D7+1))</f>
        <v>21</v>
      </c>
      <c r="E8" s="9">
        <f>IF(E7=" "," ",IF(E7+1&gt;'بداية أرقام جلوس الطلاب'!$D$16," ",'إضافة أسماء الطلاب'!E7+1))</f>
        <v>31</v>
      </c>
      <c r="F8" s="6" t="s">
        <v>78</v>
      </c>
      <c r="G8" s="126" t="s">
        <v>242</v>
      </c>
      <c r="H8" s="9">
        <f>IF(E8=" "," ",VLOOKUP(E8,'بداية أرقام جلوس الطلاب'!$C$6:F13,4))</f>
        <v>1</v>
      </c>
      <c r="I8" s="2" t="str">
        <f t="shared" ref="I8:I71" si="0">IF(H8=H9," ","نهاية اللجنة ")</f>
        <v xml:space="preserve"> </v>
      </c>
      <c r="J8" s="17" t="str">
        <f t="shared" ref="J8:J71" si="1">IF(G8=G9," ","نهاية الفصل ")</f>
        <v xml:space="preserve"> </v>
      </c>
    </row>
    <row r="9" spans="3:10" x14ac:dyDescent="0.25">
      <c r="C9" s="31">
        <f>IF(C8=" "," ",IF(C8+1&gt;'بداية أرقام جلوس الطلاب'!$D$15," ",'إضافة أسماء الطلاب'!C8+1))</f>
        <v>3</v>
      </c>
      <c r="D9" s="31">
        <f>IF(D8=" "," ",IF(D8+1&gt;'بداية أرقام جلوس الطلاب'!$O$16," ",'إضافة أسماء الطلاب'!D8+1))</f>
        <v>22</v>
      </c>
      <c r="E9" s="31">
        <f>IF(E8=" "," ",IF(E8+1&gt;'بداية أرقام جلوس الطلاب'!$D$16," ",'إضافة أسماء الطلاب'!E8+1))</f>
        <v>32</v>
      </c>
      <c r="F9" s="6" t="s">
        <v>79</v>
      </c>
      <c r="G9" s="126" t="s">
        <v>242</v>
      </c>
      <c r="H9" s="9">
        <f>IF(E9=" "," ",VLOOKUP(E9,'بداية أرقام جلوس الطلاب'!$C$6:F14,4))</f>
        <v>1</v>
      </c>
      <c r="I9" s="2" t="str">
        <f t="shared" si="0"/>
        <v xml:space="preserve"> </v>
      </c>
      <c r="J9" s="17" t="str">
        <f t="shared" si="1"/>
        <v xml:space="preserve"> </v>
      </c>
    </row>
    <row r="10" spans="3:10" x14ac:dyDescent="0.25">
      <c r="C10" s="31">
        <f>IF(C9=" "," ",IF(C9+1&gt;'بداية أرقام جلوس الطلاب'!$D$15," ",'إضافة أسماء الطلاب'!C9+1))</f>
        <v>4</v>
      </c>
      <c r="D10" s="31">
        <f>IF(D9=" "," ",IF(D9+1&gt;'بداية أرقام جلوس الطلاب'!$O$16," ",'إضافة أسماء الطلاب'!D9+1))</f>
        <v>23</v>
      </c>
      <c r="E10" s="31">
        <f>IF(E9=" "," ",IF(E9+1&gt;'بداية أرقام جلوس الطلاب'!$D$16," ",'إضافة أسماء الطلاب'!E9+1))</f>
        <v>33</v>
      </c>
      <c r="F10" s="6" t="s">
        <v>80</v>
      </c>
      <c r="G10" s="126" t="s">
        <v>242</v>
      </c>
      <c r="H10" s="9">
        <f>IF(E10=" "," ",VLOOKUP(E10,'بداية أرقام جلوس الطلاب'!$C$6:F15,4))</f>
        <v>1</v>
      </c>
      <c r="I10" s="2" t="str">
        <f t="shared" si="0"/>
        <v xml:space="preserve"> </v>
      </c>
      <c r="J10" s="17" t="str">
        <f t="shared" si="1"/>
        <v xml:space="preserve"> </v>
      </c>
    </row>
    <row r="11" spans="3:10" x14ac:dyDescent="0.25">
      <c r="C11" s="31">
        <f>IF(C10=" "," ",IF(C10+1&gt;'بداية أرقام جلوس الطلاب'!$D$15," ",'إضافة أسماء الطلاب'!C10+1))</f>
        <v>5</v>
      </c>
      <c r="D11" s="31">
        <f>IF(D10=" "," ",IF(D10+1&gt;'بداية أرقام جلوس الطلاب'!$O$16," ",'إضافة أسماء الطلاب'!D10+1))</f>
        <v>24</v>
      </c>
      <c r="E11" s="31">
        <f>IF(E10=" "," ",IF(E10+1&gt;'بداية أرقام جلوس الطلاب'!$D$16," ",'إضافة أسماء الطلاب'!E10+1))</f>
        <v>34</v>
      </c>
      <c r="F11" s="6" t="s">
        <v>81</v>
      </c>
      <c r="G11" s="126" t="s">
        <v>242</v>
      </c>
      <c r="H11" s="9">
        <f>IF(E11=" "," ",VLOOKUP(E11,'بداية أرقام جلوس الطلاب'!$C$6:F16,4))</f>
        <v>1</v>
      </c>
      <c r="I11" s="2" t="str">
        <f t="shared" si="0"/>
        <v xml:space="preserve"> </v>
      </c>
      <c r="J11" s="17" t="str">
        <f t="shared" si="1"/>
        <v xml:space="preserve"> </v>
      </c>
    </row>
    <row r="12" spans="3:10" x14ac:dyDescent="0.25">
      <c r="C12" s="31">
        <f>IF(C11=" "," ",IF(C11+1&gt;'بداية أرقام جلوس الطلاب'!$D$15," ",'إضافة أسماء الطلاب'!C11+1))</f>
        <v>6</v>
      </c>
      <c r="D12" s="31">
        <f>IF(D11=" "," ",IF(D11+1&gt;'بداية أرقام جلوس الطلاب'!$O$16," ",'إضافة أسماء الطلاب'!D11+1))</f>
        <v>25</v>
      </c>
      <c r="E12" s="31">
        <f>IF(E11=" "," ",IF(E11+1&gt;'بداية أرقام جلوس الطلاب'!$D$16," ",'إضافة أسماء الطلاب'!E11+1))</f>
        <v>35</v>
      </c>
      <c r="F12" s="6" t="s">
        <v>82</v>
      </c>
      <c r="G12" s="126" t="s">
        <v>242</v>
      </c>
      <c r="H12" s="9">
        <f>IF(E12=" "," ",VLOOKUP(E12,'بداية أرقام جلوس الطلاب'!$C$6:F17,4))</f>
        <v>1</v>
      </c>
      <c r="I12" s="2" t="str">
        <f t="shared" si="0"/>
        <v xml:space="preserve"> </v>
      </c>
      <c r="J12" s="17" t="str">
        <f t="shared" si="1"/>
        <v xml:space="preserve"> </v>
      </c>
    </row>
    <row r="13" spans="3:10" x14ac:dyDescent="0.25">
      <c r="C13" s="31">
        <f>IF(C12=" "," ",IF(C12+1&gt;'بداية أرقام جلوس الطلاب'!$D$15," ",'إضافة أسماء الطلاب'!C12+1))</f>
        <v>7</v>
      </c>
      <c r="D13" s="31">
        <f>IF(D12=" "," ",IF(D12+1&gt;'بداية أرقام جلوس الطلاب'!$O$16," ",'إضافة أسماء الطلاب'!D12+1))</f>
        <v>26</v>
      </c>
      <c r="E13" s="31">
        <f>IF(E12=" "," ",IF(E12+1&gt;'بداية أرقام جلوس الطلاب'!$D$16," ",'إضافة أسماء الطلاب'!E12+1))</f>
        <v>36</v>
      </c>
      <c r="F13" s="6" t="s">
        <v>83</v>
      </c>
      <c r="G13" s="126" t="s">
        <v>242</v>
      </c>
      <c r="H13" s="9">
        <f>IF(E13=" "," ",VLOOKUP(E13,'بداية أرقام جلوس الطلاب'!$C$6:F18,4))</f>
        <v>1</v>
      </c>
      <c r="I13" s="2" t="str">
        <f t="shared" si="0"/>
        <v xml:space="preserve"> </v>
      </c>
      <c r="J13" s="17" t="str">
        <f t="shared" si="1"/>
        <v xml:space="preserve"> </v>
      </c>
    </row>
    <row r="14" spans="3:10" x14ac:dyDescent="0.25">
      <c r="C14" s="31">
        <f>IF(C13=" "," ",IF(C13+1&gt;'بداية أرقام جلوس الطلاب'!$D$15," ",'إضافة أسماء الطلاب'!C13+1))</f>
        <v>8</v>
      </c>
      <c r="D14" s="31">
        <f>IF(D13=" "," ",IF(D13+1&gt;'بداية أرقام جلوس الطلاب'!$O$16," ",'إضافة أسماء الطلاب'!D13+1))</f>
        <v>27</v>
      </c>
      <c r="E14" s="31">
        <f>IF(E13=" "," ",IF(E13+1&gt;'بداية أرقام جلوس الطلاب'!$D$16," ",'إضافة أسماء الطلاب'!E13+1))</f>
        <v>37</v>
      </c>
      <c r="F14" s="6" t="s">
        <v>84</v>
      </c>
      <c r="G14" s="126" t="s">
        <v>242</v>
      </c>
      <c r="H14" s="9">
        <f>IF(E14=" "," ",VLOOKUP(E14,'بداية أرقام جلوس الطلاب'!$C$6:F19,4))</f>
        <v>1</v>
      </c>
      <c r="I14" s="2" t="str">
        <f t="shared" si="0"/>
        <v xml:space="preserve"> </v>
      </c>
      <c r="J14" s="17" t="str">
        <f t="shared" si="1"/>
        <v xml:space="preserve"> </v>
      </c>
    </row>
    <row r="15" spans="3:10" x14ac:dyDescent="0.25">
      <c r="C15" s="31">
        <f>IF(C14=" "," ",IF(C14+1&gt;'بداية أرقام جلوس الطلاب'!$D$15," ",'إضافة أسماء الطلاب'!C14+1))</f>
        <v>9</v>
      </c>
      <c r="D15" s="31">
        <f>IF(D14=" "," ",IF(D14+1&gt;'بداية أرقام جلوس الطلاب'!$O$16," ",'إضافة أسماء الطلاب'!D14+1))</f>
        <v>28</v>
      </c>
      <c r="E15" s="31">
        <f>IF(E14=" "," ",IF(E14+1&gt;'بداية أرقام جلوس الطلاب'!$D$16," ",'إضافة أسماء الطلاب'!E14+1))</f>
        <v>38</v>
      </c>
      <c r="F15" s="6" t="s">
        <v>85</v>
      </c>
      <c r="G15" s="126" t="s">
        <v>242</v>
      </c>
      <c r="H15" s="9">
        <f>IF(E15=" "," ",VLOOKUP(E15,'بداية أرقام جلوس الطلاب'!$C$6:F20,4))</f>
        <v>1</v>
      </c>
      <c r="I15" s="2" t="str">
        <f t="shared" si="0"/>
        <v xml:space="preserve"> </v>
      </c>
      <c r="J15" s="17" t="str">
        <f t="shared" si="1"/>
        <v xml:space="preserve"> </v>
      </c>
    </row>
    <row r="16" spans="3:10" x14ac:dyDescent="0.25">
      <c r="C16" s="31">
        <f>IF(C15=" "," ",IF(C15+1&gt;'بداية أرقام جلوس الطلاب'!$D$15," ",'إضافة أسماء الطلاب'!C15+1))</f>
        <v>10</v>
      </c>
      <c r="D16" s="31">
        <f>IF(D15=" "," ",IF(D15+1&gt;'بداية أرقام جلوس الطلاب'!$O$16," ",'إضافة أسماء الطلاب'!D15+1))</f>
        <v>29</v>
      </c>
      <c r="E16" s="31">
        <f>IF(E15=" "," ",IF(E15+1&gt;'بداية أرقام جلوس الطلاب'!$D$16," ",'إضافة أسماء الطلاب'!E15+1))</f>
        <v>39</v>
      </c>
      <c r="F16" s="6" t="s">
        <v>86</v>
      </c>
      <c r="G16" s="126" t="s">
        <v>242</v>
      </c>
      <c r="H16" s="9">
        <f>IF(E16=" "," ",VLOOKUP(E16,'بداية أرقام جلوس الطلاب'!$C$6:F21,4))</f>
        <v>1</v>
      </c>
      <c r="I16" s="2" t="str">
        <f t="shared" si="0"/>
        <v xml:space="preserve"> </v>
      </c>
      <c r="J16" s="17" t="str">
        <f t="shared" si="1"/>
        <v xml:space="preserve"> </v>
      </c>
    </row>
    <row r="17" spans="3:10" x14ac:dyDescent="0.25">
      <c r="C17" s="31">
        <f>IF(C16=" "," ",IF(C16+1&gt;'بداية أرقام جلوس الطلاب'!$D$15," ",'إضافة أسماء الطلاب'!C16+1))</f>
        <v>11</v>
      </c>
      <c r="D17" s="31">
        <f>IF(D16=" "," ",IF(D16+1&gt;'بداية أرقام جلوس الطلاب'!$O$16," ",'إضافة أسماء الطلاب'!D16+1))</f>
        <v>30</v>
      </c>
      <c r="E17" s="31">
        <f>IF(E16=" "," ",IF(E16+1&gt;'بداية أرقام جلوس الطلاب'!$D$16," ",'إضافة أسماء الطلاب'!E16+1))</f>
        <v>40</v>
      </c>
      <c r="F17" s="6" t="s">
        <v>87</v>
      </c>
      <c r="G17" s="126" t="s">
        <v>242</v>
      </c>
      <c r="H17" s="9">
        <f>IF(E17=" "," ",VLOOKUP(E17,'بداية أرقام جلوس الطلاب'!$C$6:F22,4))</f>
        <v>1</v>
      </c>
      <c r="I17" s="2" t="str">
        <f t="shared" si="0"/>
        <v xml:space="preserve"> </v>
      </c>
      <c r="J17" s="17" t="str">
        <f t="shared" si="1"/>
        <v xml:space="preserve"> </v>
      </c>
    </row>
    <row r="18" spans="3:10" x14ac:dyDescent="0.25">
      <c r="C18" s="31">
        <f>IF(C17=" "," ",IF(C17+1&gt;'بداية أرقام جلوس الطلاب'!$D$15," ",'إضافة أسماء الطلاب'!C17+1))</f>
        <v>12</v>
      </c>
      <c r="D18" s="31">
        <f>IF(D17=" "," ",IF(D17+1&gt;'بداية أرقام جلوس الطلاب'!$O$16," ",'إضافة أسماء الطلاب'!D17+1))</f>
        <v>31</v>
      </c>
      <c r="E18" s="31">
        <f>IF(E17=" "," ",IF(E17+1&gt;'بداية أرقام جلوس الطلاب'!$D$16," ",'إضافة أسماء الطلاب'!E17+1))</f>
        <v>41</v>
      </c>
      <c r="F18" s="6" t="s">
        <v>88</v>
      </c>
      <c r="G18" s="126" t="s">
        <v>242</v>
      </c>
      <c r="H18" s="9">
        <f>IF(E18=" "," ",VLOOKUP(E18,'بداية أرقام جلوس الطلاب'!$C$6:F23,4))</f>
        <v>1</v>
      </c>
      <c r="I18" s="2" t="str">
        <f t="shared" si="0"/>
        <v xml:space="preserve"> </v>
      </c>
      <c r="J18" s="17" t="str">
        <f t="shared" si="1"/>
        <v xml:space="preserve"> </v>
      </c>
    </row>
    <row r="19" spans="3:10" x14ac:dyDescent="0.25">
      <c r="C19" s="31">
        <f>IF(C18=" "," ",IF(C18+1&gt;'بداية أرقام جلوس الطلاب'!$D$15," ",'إضافة أسماء الطلاب'!C18+1))</f>
        <v>13</v>
      </c>
      <c r="D19" s="31">
        <f>IF(D18=" "," ",IF(D18+1&gt;'بداية أرقام جلوس الطلاب'!$O$16," ",'إضافة أسماء الطلاب'!D18+1))</f>
        <v>32</v>
      </c>
      <c r="E19" s="31">
        <f>IF(E18=" "," ",IF(E18+1&gt;'بداية أرقام جلوس الطلاب'!$D$16," ",'إضافة أسماء الطلاب'!E18+1))</f>
        <v>42</v>
      </c>
      <c r="F19" s="6" t="s">
        <v>89</v>
      </c>
      <c r="G19" s="126" t="s">
        <v>242</v>
      </c>
      <c r="H19" s="9">
        <f>IF(E19=" "," ",VLOOKUP(E19,'بداية أرقام جلوس الطلاب'!$C$6:F24,4))</f>
        <v>1</v>
      </c>
      <c r="I19" s="2" t="str">
        <f t="shared" si="0"/>
        <v xml:space="preserve"> </v>
      </c>
      <c r="J19" s="17" t="str">
        <f t="shared" si="1"/>
        <v xml:space="preserve"> </v>
      </c>
    </row>
    <row r="20" spans="3:10" x14ac:dyDescent="0.25">
      <c r="C20" s="31">
        <f>IF(C19=" "," ",IF(C19+1&gt;'بداية أرقام جلوس الطلاب'!$D$15," ",'إضافة أسماء الطلاب'!C19+1))</f>
        <v>14</v>
      </c>
      <c r="D20" s="31">
        <f>IF(D19=" "," ",IF(D19+1&gt;'بداية أرقام جلوس الطلاب'!$O$16," ",'إضافة أسماء الطلاب'!D19+1))</f>
        <v>33</v>
      </c>
      <c r="E20" s="31">
        <f>IF(E19=" "," ",IF(E19+1&gt;'بداية أرقام جلوس الطلاب'!$D$16," ",'إضافة أسماء الطلاب'!E19+1))</f>
        <v>43</v>
      </c>
      <c r="F20" s="6" t="s">
        <v>90</v>
      </c>
      <c r="G20" s="126" t="s">
        <v>242</v>
      </c>
      <c r="H20" s="9">
        <f>IF(E20=" "," ",VLOOKUP(E20,'بداية أرقام جلوس الطلاب'!$C$6:F25,4))</f>
        <v>1</v>
      </c>
      <c r="I20" s="2" t="str">
        <f t="shared" si="0"/>
        <v xml:space="preserve"> </v>
      </c>
      <c r="J20" s="17" t="str">
        <f t="shared" si="1"/>
        <v xml:space="preserve"> </v>
      </c>
    </row>
    <row r="21" spans="3:10" x14ac:dyDescent="0.25">
      <c r="C21" s="31">
        <f>IF(C20=" "," ",IF(C20+1&gt;'بداية أرقام جلوس الطلاب'!$D$15," ",'إضافة أسماء الطلاب'!C20+1))</f>
        <v>15</v>
      </c>
      <c r="D21" s="31">
        <f>IF(D20=" "," ",IF(D20+1&gt;'بداية أرقام جلوس الطلاب'!$O$16," ",'إضافة أسماء الطلاب'!D20+1))</f>
        <v>34</v>
      </c>
      <c r="E21" s="31">
        <f>IF(E20=" "," ",IF(E20+1&gt;'بداية أرقام جلوس الطلاب'!$D$16," ",'إضافة أسماء الطلاب'!E20+1))</f>
        <v>44</v>
      </c>
      <c r="F21" s="6" t="s">
        <v>91</v>
      </c>
      <c r="G21" s="126" t="s">
        <v>242</v>
      </c>
      <c r="H21" s="9">
        <f>IF(E21=" "," ",VLOOKUP(E21,'بداية أرقام جلوس الطلاب'!$C$6:F26,4))</f>
        <v>1</v>
      </c>
      <c r="I21" s="2" t="str">
        <f t="shared" si="0"/>
        <v xml:space="preserve"> </v>
      </c>
      <c r="J21" s="17" t="str">
        <f t="shared" si="1"/>
        <v xml:space="preserve"> </v>
      </c>
    </row>
    <row r="22" spans="3:10" x14ac:dyDescent="0.25">
      <c r="C22" s="31">
        <f>IF(C21=" "," ",IF(C21+1&gt;'بداية أرقام جلوس الطلاب'!$D$15," ",'إضافة أسماء الطلاب'!C21+1))</f>
        <v>16</v>
      </c>
      <c r="D22" s="31">
        <f>IF(D21=" "," ",IF(D21+1&gt;'بداية أرقام جلوس الطلاب'!$O$16," ",'إضافة أسماء الطلاب'!D21+1))</f>
        <v>35</v>
      </c>
      <c r="E22" s="31">
        <f>IF(E21=" "," ",IF(E21+1&gt;'بداية أرقام جلوس الطلاب'!$D$16," ",'إضافة أسماء الطلاب'!E21+1))</f>
        <v>45</v>
      </c>
      <c r="F22" s="6" t="s">
        <v>92</v>
      </c>
      <c r="G22" s="126" t="s">
        <v>242</v>
      </c>
      <c r="H22" s="9">
        <f>IF(E22=" "," ",VLOOKUP(E22,'بداية أرقام جلوس الطلاب'!$C$6:F27,4))</f>
        <v>1</v>
      </c>
      <c r="I22" s="2" t="str">
        <f t="shared" si="0"/>
        <v xml:space="preserve"> </v>
      </c>
      <c r="J22" s="17" t="str">
        <f t="shared" si="1"/>
        <v xml:space="preserve"> </v>
      </c>
    </row>
    <row r="23" spans="3:10" x14ac:dyDescent="0.25">
      <c r="C23" s="31">
        <f>IF(C22=" "," ",IF(C22+1&gt;'بداية أرقام جلوس الطلاب'!$D$15," ",'إضافة أسماء الطلاب'!C22+1))</f>
        <v>17</v>
      </c>
      <c r="D23" s="31">
        <f>IF(D22=" "," ",IF(D22+1&gt;'بداية أرقام جلوس الطلاب'!$O$16," ",'إضافة أسماء الطلاب'!D22+1))</f>
        <v>36</v>
      </c>
      <c r="E23" s="31">
        <f>IF(E22=" "," ",IF(E22+1&gt;'بداية أرقام جلوس الطلاب'!$D$16," ",'إضافة أسماء الطلاب'!E22+1))</f>
        <v>46</v>
      </c>
      <c r="F23" s="6" t="s">
        <v>93</v>
      </c>
      <c r="G23" s="126" t="s">
        <v>242</v>
      </c>
      <c r="H23" s="9">
        <f>IF(E23=" "," ",VLOOKUP(E23,'بداية أرقام جلوس الطلاب'!$C$6:F28,4))</f>
        <v>1</v>
      </c>
      <c r="I23" s="2" t="str">
        <f t="shared" si="0"/>
        <v xml:space="preserve"> </v>
      </c>
      <c r="J23" s="17" t="str">
        <f t="shared" si="1"/>
        <v xml:space="preserve"> </v>
      </c>
    </row>
    <row r="24" spans="3:10" x14ac:dyDescent="0.25">
      <c r="C24" s="31">
        <f>IF(C23=" "," ",IF(C23+1&gt;'بداية أرقام جلوس الطلاب'!$D$15," ",'إضافة أسماء الطلاب'!C23+1))</f>
        <v>18</v>
      </c>
      <c r="D24" s="31">
        <f>IF(D23=" "," ",IF(D23+1&gt;'بداية أرقام جلوس الطلاب'!$O$16," ",'إضافة أسماء الطلاب'!D23+1))</f>
        <v>37</v>
      </c>
      <c r="E24" s="31">
        <f>IF(E23=" "," ",IF(E23+1&gt;'بداية أرقام جلوس الطلاب'!$D$16," ",'إضافة أسماء الطلاب'!E23+1))</f>
        <v>47</v>
      </c>
      <c r="F24" s="6" t="s">
        <v>94</v>
      </c>
      <c r="G24" s="126" t="s">
        <v>242</v>
      </c>
      <c r="H24" s="9">
        <f>IF(E24=" "," ",VLOOKUP(E24,'بداية أرقام جلوس الطلاب'!$C$6:F29,4))</f>
        <v>1</v>
      </c>
      <c r="I24" s="2" t="str">
        <f t="shared" si="0"/>
        <v xml:space="preserve"> </v>
      </c>
      <c r="J24" s="17" t="str">
        <f t="shared" si="1"/>
        <v xml:space="preserve"> </v>
      </c>
    </row>
    <row r="25" spans="3:10" x14ac:dyDescent="0.25">
      <c r="C25" s="31">
        <f>IF(C24=" "," ",IF(C24+1&gt;'بداية أرقام جلوس الطلاب'!$D$15," ",'إضافة أسماء الطلاب'!C24+1))</f>
        <v>19</v>
      </c>
      <c r="D25" s="31">
        <f>IF(D24=" "," ",IF(D24+1&gt;'بداية أرقام جلوس الطلاب'!$O$16," ",'إضافة أسماء الطلاب'!D24+1))</f>
        <v>38</v>
      </c>
      <c r="E25" s="31">
        <f>IF(E24=" "," ",IF(E24+1&gt;'بداية أرقام جلوس الطلاب'!$D$16," ",'إضافة أسماء الطلاب'!E24+1))</f>
        <v>48</v>
      </c>
      <c r="F25" s="6" t="s">
        <v>95</v>
      </c>
      <c r="G25" s="126" t="s">
        <v>242</v>
      </c>
      <c r="H25" s="9">
        <f>IF(E25=" "," ",VLOOKUP(E25,'بداية أرقام جلوس الطلاب'!$C$6:F30,4))</f>
        <v>1</v>
      </c>
      <c r="I25" s="2" t="str">
        <f t="shared" si="0"/>
        <v xml:space="preserve"> </v>
      </c>
      <c r="J25" s="17" t="str">
        <f t="shared" si="1"/>
        <v xml:space="preserve"> </v>
      </c>
    </row>
    <row r="26" spans="3:10" x14ac:dyDescent="0.25">
      <c r="C26" s="31">
        <f>IF(C25=" "," ",IF(C25+1&gt;'بداية أرقام جلوس الطلاب'!$D$15," ",'إضافة أسماء الطلاب'!C25+1))</f>
        <v>20</v>
      </c>
      <c r="D26" s="31">
        <f>IF(D25=" "," ",IF(D25+1&gt;'بداية أرقام جلوس الطلاب'!$O$16," ",'إضافة أسماء الطلاب'!D25+1))</f>
        <v>39</v>
      </c>
      <c r="E26" s="31">
        <f>IF(E25=" "," ",IF(E25+1&gt;'بداية أرقام جلوس الطلاب'!$D$16," ",'إضافة أسماء الطلاب'!E25+1))</f>
        <v>49</v>
      </c>
      <c r="F26" s="6" t="s">
        <v>96</v>
      </c>
      <c r="G26" s="126" t="s">
        <v>242</v>
      </c>
      <c r="H26" s="9">
        <f>IF(E26=" "," ",VLOOKUP(E26,'بداية أرقام جلوس الطلاب'!$C$6:F31,4))</f>
        <v>1</v>
      </c>
      <c r="I26" s="24" t="str">
        <f t="shared" si="0"/>
        <v xml:space="preserve">نهاية اللجنة </v>
      </c>
      <c r="J26" s="17" t="str">
        <f t="shared" si="1"/>
        <v xml:space="preserve"> </v>
      </c>
    </row>
    <row r="27" spans="3:10" x14ac:dyDescent="0.25">
      <c r="C27" s="31">
        <f>IF(C26=" "," ",IF(C26+1&gt;'بداية أرقام جلوس الطلاب'!$D$15," ",'إضافة أسماء الطلاب'!C26+1))</f>
        <v>21</v>
      </c>
      <c r="D27" s="31">
        <f>IF(D26=" "," ",IF(D26+1&gt;'بداية أرقام جلوس الطلاب'!$O$16," ",'إضافة أسماء الطلاب'!D26+1))</f>
        <v>40</v>
      </c>
      <c r="E27" s="31">
        <f>IF(E26=" "," ",IF(E26+1&gt;'بداية أرقام جلوس الطلاب'!$D$16," ",'إضافة أسماء الطلاب'!E26+1))</f>
        <v>50</v>
      </c>
      <c r="F27" s="6" t="s">
        <v>97</v>
      </c>
      <c r="G27" s="126" t="s">
        <v>242</v>
      </c>
      <c r="H27" s="9">
        <f>IF(E27=" "," ",VLOOKUP(E27,'بداية أرقام جلوس الطلاب'!$C$6:F32,4))</f>
        <v>2</v>
      </c>
      <c r="I27" s="2" t="str">
        <f t="shared" si="0"/>
        <v xml:space="preserve"> </v>
      </c>
      <c r="J27" s="17" t="str">
        <f t="shared" si="1"/>
        <v xml:space="preserve"> </v>
      </c>
    </row>
    <row r="28" spans="3:10" x14ac:dyDescent="0.25">
      <c r="C28" s="31">
        <f>IF(C27=" "," ",IF(C27+1&gt;'بداية أرقام جلوس الطلاب'!$D$15," ",'إضافة أسماء الطلاب'!C27+1))</f>
        <v>22</v>
      </c>
      <c r="D28" s="31">
        <f>IF(D27=" "," ",IF(D27+1&gt;'بداية أرقام جلوس الطلاب'!$O$16," ",'إضافة أسماء الطلاب'!D27+1))</f>
        <v>41</v>
      </c>
      <c r="E28" s="31">
        <f>IF(E27=" "," ",IF(E27+1&gt;'بداية أرقام جلوس الطلاب'!$D$16," ",'إضافة أسماء الطلاب'!E27+1))</f>
        <v>51</v>
      </c>
      <c r="F28" s="6" t="s">
        <v>98</v>
      </c>
      <c r="G28" s="126" t="s">
        <v>242</v>
      </c>
      <c r="H28" s="9">
        <f>IF(E28=" "," ",VLOOKUP(E28,'بداية أرقام جلوس الطلاب'!$C$6:F33,4))</f>
        <v>2</v>
      </c>
      <c r="I28" s="2" t="str">
        <f t="shared" si="0"/>
        <v xml:space="preserve"> </v>
      </c>
      <c r="J28" s="17" t="str">
        <f t="shared" si="1"/>
        <v xml:space="preserve"> </v>
      </c>
    </row>
    <row r="29" spans="3:10" x14ac:dyDescent="0.25">
      <c r="C29" s="31">
        <f>IF(C28=" "," ",IF(C28+1&gt;'بداية أرقام جلوس الطلاب'!$D$15," ",'إضافة أسماء الطلاب'!C28+1))</f>
        <v>23</v>
      </c>
      <c r="D29" s="31">
        <f>IF(D28=" "," ",IF(D28+1&gt;'بداية أرقام جلوس الطلاب'!$O$16," ",'إضافة أسماء الطلاب'!D28+1))</f>
        <v>42</v>
      </c>
      <c r="E29" s="31">
        <f>IF(E28=" "," ",IF(E28+1&gt;'بداية أرقام جلوس الطلاب'!$D$16," ",'إضافة أسماء الطلاب'!E28+1))</f>
        <v>52</v>
      </c>
      <c r="F29" s="6" t="s">
        <v>99</v>
      </c>
      <c r="G29" s="126" t="s">
        <v>242</v>
      </c>
      <c r="H29" s="9">
        <f>IF(E29=" "," ",VLOOKUP(E29,'بداية أرقام جلوس الطلاب'!$C$6:F34,4))</f>
        <v>2</v>
      </c>
      <c r="I29" s="2" t="str">
        <f t="shared" si="0"/>
        <v xml:space="preserve"> </v>
      </c>
      <c r="J29" s="17" t="str">
        <f t="shared" si="1"/>
        <v xml:space="preserve"> </v>
      </c>
    </row>
    <row r="30" spans="3:10" x14ac:dyDescent="0.25">
      <c r="C30" s="31">
        <f>IF(C29=" "," ",IF(C29+1&gt;'بداية أرقام جلوس الطلاب'!$D$15," ",'إضافة أسماء الطلاب'!C29+1))</f>
        <v>24</v>
      </c>
      <c r="D30" s="31">
        <f>IF(D29=" "," ",IF(D29+1&gt;'بداية أرقام جلوس الطلاب'!$O$16," ",'إضافة أسماء الطلاب'!D29+1))</f>
        <v>43</v>
      </c>
      <c r="E30" s="31">
        <f>IF(E29=" "," ",IF(E29+1&gt;'بداية أرقام جلوس الطلاب'!$D$16," ",'إضافة أسماء الطلاب'!E29+1))</f>
        <v>53</v>
      </c>
      <c r="F30" s="6" t="s">
        <v>100</v>
      </c>
      <c r="G30" s="126" t="s">
        <v>242</v>
      </c>
      <c r="H30" s="9">
        <f>IF(E30=" "," ",VLOOKUP(E30,'بداية أرقام جلوس الطلاب'!$C$6:F35,4))</f>
        <v>2</v>
      </c>
      <c r="I30" s="2" t="str">
        <f t="shared" si="0"/>
        <v xml:space="preserve"> </v>
      </c>
      <c r="J30" s="17" t="str">
        <f t="shared" si="1"/>
        <v xml:space="preserve"> </v>
      </c>
    </row>
    <row r="31" spans="3:10" x14ac:dyDescent="0.25">
      <c r="C31" s="31">
        <f>IF(C30=" "," ",IF(C30+1&gt;'بداية أرقام جلوس الطلاب'!$D$15," ",'إضافة أسماء الطلاب'!C30+1))</f>
        <v>25</v>
      </c>
      <c r="D31" s="31">
        <f>IF(D30=" "," ",IF(D30+1&gt;'بداية أرقام جلوس الطلاب'!$O$16," ",'إضافة أسماء الطلاب'!D30+1))</f>
        <v>44</v>
      </c>
      <c r="E31" s="31">
        <f>IF(E30=" "," ",IF(E30+1&gt;'بداية أرقام جلوس الطلاب'!$D$16," ",'إضافة أسماء الطلاب'!E30+1))</f>
        <v>54</v>
      </c>
      <c r="F31" s="6" t="s">
        <v>101</v>
      </c>
      <c r="G31" s="126" t="s">
        <v>242</v>
      </c>
      <c r="H31" s="9">
        <f>IF(E31=" "," ",VLOOKUP(E31,'بداية أرقام جلوس الطلاب'!$C$6:F36,4))</f>
        <v>2</v>
      </c>
      <c r="I31" s="2" t="str">
        <f t="shared" si="0"/>
        <v xml:space="preserve"> </v>
      </c>
      <c r="J31" s="17" t="str">
        <f t="shared" si="1"/>
        <v xml:space="preserve"> </v>
      </c>
    </row>
    <row r="32" spans="3:10" x14ac:dyDescent="0.25">
      <c r="C32" s="31">
        <f>IF(C31=" "," ",IF(C31+1&gt;'بداية أرقام جلوس الطلاب'!$D$15," ",'إضافة أسماء الطلاب'!C31+1))</f>
        <v>26</v>
      </c>
      <c r="D32" s="31">
        <f>IF(D31=" "," ",IF(D31+1&gt;'بداية أرقام جلوس الطلاب'!$O$16," ",'إضافة أسماء الطلاب'!D31+1))</f>
        <v>45</v>
      </c>
      <c r="E32" s="31">
        <f>IF(E31=" "," ",IF(E31+1&gt;'بداية أرقام جلوس الطلاب'!$D$16," ",'إضافة أسماء الطلاب'!E31+1))</f>
        <v>55</v>
      </c>
      <c r="F32" s="6" t="s">
        <v>102</v>
      </c>
      <c r="G32" s="126" t="s">
        <v>242</v>
      </c>
      <c r="H32" s="9">
        <f>IF(E32=" "," ",VLOOKUP(E32,'بداية أرقام جلوس الطلاب'!C6:F37,4))</f>
        <v>2</v>
      </c>
      <c r="I32" s="2" t="str">
        <f t="shared" si="0"/>
        <v xml:space="preserve"> </v>
      </c>
      <c r="J32" s="17" t="str">
        <f t="shared" si="1"/>
        <v xml:space="preserve"> </v>
      </c>
    </row>
    <row r="33" spans="3:10" x14ac:dyDescent="0.25">
      <c r="C33" s="31">
        <f>IF(C32=" "," ",IF(C32+1&gt;'بداية أرقام جلوس الطلاب'!$D$15," ",'إضافة أسماء الطلاب'!C32+1))</f>
        <v>27</v>
      </c>
      <c r="D33" s="31">
        <f>IF(D32=" "," ",IF(D32+1&gt;'بداية أرقام جلوس الطلاب'!$O$16," ",'إضافة أسماء الطلاب'!D32+1))</f>
        <v>46</v>
      </c>
      <c r="E33" s="31">
        <f>IF(E32=" "," ",IF(E32+1&gt;'بداية أرقام جلوس الطلاب'!$D$16," ",'إضافة أسماء الطلاب'!E32+1))</f>
        <v>56</v>
      </c>
      <c r="F33" s="6" t="s">
        <v>103</v>
      </c>
      <c r="G33" s="126" t="s">
        <v>242</v>
      </c>
      <c r="H33" s="9">
        <f>IF(E33=" "," ",VLOOKUP(E33,'بداية أرقام جلوس الطلاب'!$C$6:F38,4))</f>
        <v>2</v>
      </c>
      <c r="I33" s="2" t="str">
        <f t="shared" si="0"/>
        <v xml:space="preserve"> </v>
      </c>
      <c r="J33" s="17" t="str">
        <f t="shared" si="1"/>
        <v xml:space="preserve"> </v>
      </c>
    </row>
    <row r="34" spans="3:10" x14ac:dyDescent="0.25">
      <c r="C34" s="31">
        <f>IF(C33=" "," ",IF(C33+1&gt;'بداية أرقام جلوس الطلاب'!$D$15," ",'إضافة أسماء الطلاب'!C33+1))</f>
        <v>28</v>
      </c>
      <c r="D34" s="31">
        <f>IF(D33=" "," ",IF(D33+1&gt;'بداية أرقام جلوس الطلاب'!$O$16," ",'إضافة أسماء الطلاب'!D33+1))</f>
        <v>47</v>
      </c>
      <c r="E34" s="31">
        <f>IF(E33=" "," ",IF(E33+1&gt;'بداية أرقام جلوس الطلاب'!$D$16," ",'إضافة أسماء الطلاب'!E33+1))</f>
        <v>57</v>
      </c>
      <c r="F34" s="6" t="s">
        <v>104</v>
      </c>
      <c r="G34" s="126" t="s">
        <v>242</v>
      </c>
      <c r="H34" s="9">
        <f>IF(E34=" "," ",VLOOKUP(E34,'بداية أرقام جلوس الطلاب'!$C$6:F39,4))</f>
        <v>2</v>
      </c>
      <c r="I34" s="2" t="str">
        <f t="shared" si="0"/>
        <v xml:space="preserve"> </v>
      </c>
      <c r="J34" s="17" t="str">
        <f t="shared" si="1"/>
        <v xml:space="preserve"> </v>
      </c>
    </row>
    <row r="35" spans="3:10" x14ac:dyDescent="0.25">
      <c r="C35" s="31">
        <f>IF(C34=" "," ",IF(C34+1&gt;'بداية أرقام جلوس الطلاب'!$D$15," ",'إضافة أسماء الطلاب'!C34+1))</f>
        <v>29</v>
      </c>
      <c r="D35" s="31">
        <f>IF(D34=" "," ",IF(D34+1&gt;'بداية أرقام جلوس الطلاب'!$O$16," ",'إضافة أسماء الطلاب'!D34+1))</f>
        <v>48</v>
      </c>
      <c r="E35" s="31">
        <f>IF(E34=" "," ",IF(E34+1&gt;'بداية أرقام جلوس الطلاب'!$D$16," ",'إضافة أسماء الطلاب'!E34+1))</f>
        <v>58</v>
      </c>
      <c r="F35" s="6" t="s">
        <v>105</v>
      </c>
      <c r="G35" s="126" t="s">
        <v>242</v>
      </c>
      <c r="H35" s="9">
        <f>IF(E35=" "," ",VLOOKUP(E35,'بداية أرقام جلوس الطلاب'!$C$6:F40,4))</f>
        <v>2</v>
      </c>
      <c r="I35" s="2" t="str">
        <f t="shared" si="0"/>
        <v xml:space="preserve"> </v>
      </c>
      <c r="J35" s="17" t="str">
        <f t="shared" si="1"/>
        <v xml:space="preserve"> </v>
      </c>
    </row>
    <row r="36" spans="3:10" x14ac:dyDescent="0.25">
      <c r="C36" s="31">
        <f>IF(C35=" "," ",IF(C35+1&gt;'بداية أرقام جلوس الطلاب'!$D$15," ",'إضافة أسماء الطلاب'!C35+1))</f>
        <v>30</v>
      </c>
      <c r="D36" s="31">
        <f>IF(D35=" "," ",IF(D35+1&gt;'بداية أرقام جلوس الطلاب'!$O$16," ",'إضافة أسماء الطلاب'!D35+1))</f>
        <v>49</v>
      </c>
      <c r="E36" s="31">
        <f>IF(E35=" "," ",IF(E35+1&gt;'بداية أرقام جلوس الطلاب'!$D$16," ",'إضافة أسماء الطلاب'!E35+1))</f>
        <v>59</v>
      </c>
      <c r="F36" s="6" t="s">
        <v>106</v>
      </c>
      <c r="G36" s="126" t="s">
        <v>242</v>
      </c>
      <c r="H36" s="9">
        <f>IF(E36=" "," ",VLOOKUP(E36,'بداية أرقام جلوس الطلاب'!$C$6:F41,4))</f>
        <v>2</v>
      </c>
      <c r="I36" s="2" t="str">
        <f t="shared" si="0"/>
        <v xml:space="preserve"> </v>
      </c>
      <c r="J36" s="17" t="str">
        <f t="shared" si="1"/>
        <v xml:space="preserve"> </v>
      </c>
    </row>
    <row r="37" spans="3:10" x14ac:dyDescent="0.25">
      <c r="C37" s="31">
        <f>IF(C36=" "," ",IF(C36+1&gt;'بداية أرقام جلوس الطلاب'!$D$15," ",'إضافة أسماء الطلاب'!C36+1))</f>
        <v>31</v>
      </c>
      <c r="D37" s="31">
        <f>IF(D36=" "," ",IF(D36+1&gt;'بداية أرقام جلوس الطلاب'!$O$16," ",'إضافة أسماء الطلاب'!D36+1))</f>
        <v>50</v>
      </c>
      <c r="E37" s="31">
        <f>IF(E36=" "," ",IF(E36+1&gt;'بداية أرقام جلوس الطلاب'!$D$16," ",'إضافة أسماء الطلاب'!E36+1))</f>
        <v>60</v>
      </c>
      <c r="F37" s="6" t="s">
        <v>107</v>
      </c>
      <c r="G37" s="126" t="s">
        <v>242</v>
      </c>
      <c r="H37" s="9">
        <f>IF(E37=" "," ",VLOOKUP(E37,'بداية أرقام جلوس الطلاب'!$C$6:F42,4))</f>
        <v>2</v>
      </c>
      <c r="I37" s="2" t="str">
        <f t="shared" si="0"/>
        <v xml:space="preserve"> </v>
      </c>
      <c r="J37" s="17" t="str">
        <f t="shared" si="1"/>
        <v xml:space="preserve"> </v>
      </c>
    </row>
    <row r="38" spans="3:10" x14ac:dyDescent="0.25">
      <c r="C38" s="31">
        <f>IF(C37=" "," ",IF(C37+1&gt;'بداية أرقام جلوس الطلاب'!$D$15," ",'إضافة أسماء الطلاب'!C37+1))</f>
        <v>32</v>
      </c>
      <c r="D38" s="31">
        <f>IF(D37=" "," ",IF(D37+1&gt;'بداية أرقام جلوس الطلاب'!$O$16," ",'إضافة أسماء الطلاب'!D37+1))</f>
        <v>51</v>
      </c>
      <c r="E38" s="31">
        <f>IF(E37=" "," ",IF(E37+1&gt;'بداية أرقام جلوس الطلاب'!$D$16," ",'إضافة أسماء الطلاب'!E37+1))</f>
        <v>61</v>
      </c>
      <c r="F38" s="6" t="s">
        <v>108</v>
      </c>
      <c r="G38" s="126" t="s">
        <v>242</v>
      </c>
      <c r="H38" s="9">
        <f>IF(E38=" "," ",VLOOKUP(E38,'بداية أرقام جلوس الطلاب'!$C$6:F43,4))</f>
        <v>2</v>
      </c>
      <c r="I38" s="2" t="str">
        <f t="shared" si="0"/>
        <v xml:space="preserve"> </v>
      </c>
      <c r="J38" s="17" t="str">
        <f t="shared" si="1"/>
        <v xml:space="preserve"> </v>
      </c>
    </row>
    <row r="39" spans="3:10" x14ac:dyDescent="0.25">
      <c r="C39" s="31">
        <f>IF(C38=" "," ",IF(C38+1&gt;'بداية أرقام جلوس الطلاب'!$D$15," ",'إضافة أسماء الطلاب'!C38+1))</f>
        <v>33</v>
      </c>
      <c r="D39" s="31">
        <f>IF(D38=" "," ",IF(D38+1&gt;'بداية أرقام جلوس الطلاب'!$O$16," ",'إضافة أسماء الطلاب'!D38+1))</f>
        <v>52</v>
      </c>
      <c r="E39" s="31">
        <f>IF(E38=" "," ",IF(E38+1&gt;'بداية أرقام جلوس الطلاب'!$D$16," ",'إضافة أسماء الطلاب'!E38+1))</f>
        <v>62</v>
      </c>
      <c r="F39" s="6" t="s">
        <v>109</v>
      </c>
      <c r="G39" s="126" t="s">
        <v>242</v>
      </c>
      <c r="H39" s="9">
        <f>IF(E39=" "," ",VLOOKUP(E39,'بداية أرقام جلوس الطلاب'!$C$6:F44,4))</f>
        <v>2</v>
      </c>
      <c r="I39" s="2" t="str">
        <f t="shared" si="0"/>
        <v xml:space="preserve"> </v>
      </c>
      <c r="J39" s="17" t="str">
        <f t="shared" si="1"/>
        <v xml:space="preserve"> </v>
      </c>
    </row>
    <row r="40" spans="3:10" x14ac:dyDescent="0.25">
      <c r="C40" s="31">
        <f>IF(C39=" "," ",IF(C39+1&gt;'بداية أرقام جلوس الطلاب'!$D$15," ",'إضافة أسماء الطلاب'!C39+1))</f>
        <v>34</v>
      </c>
      <c r="D40" s="31">
        <f>IF(D39=" "," ",IF(D39+1&gt;'بداية أرقام جلوس الطلاب'!$O$16," ",'إضافة أسماء الطلاب'!D39+1))</f>
        <v>53</v>
      </c>
      <c r="E40" s="31">
        <f>IF(E39=" "," ",IF(E39+1&gt;'بداية أرقام جلوس الطلاب'!$D$16," ",'إضافة أسماء الطلاب'!E39+1))</f>
        <v>63</v>
      </c>
      <c r="F40" s="6" t="s">
        <v>110</v>
      </c>
      <c r="G40" s="126" t="s">
        <v>242</v>
      </c>
      <c r="H40" s="9">
        <f>IF(E40=" "," ",VLOOKUP(E40,'بداية أرقام جلوس الطلاب'!$C$6:F45,4))</f>
        <v>2</v>
      </c>
      <c r="I40" s="2" t="str">
        <f t="shared" si="0"/>
        <v xml:space="preserve"> </v>
      </c>
      <c r="J40" s="17" t="str">
        <f t="shared" si="1"/>
        <v xml:space="preserve"> </v>
      </c>
    </row>
    <row r="41" spans="3:10" x14ac:dyDescent="0.25">
      <c r="C41" s="31">
        <f>IF(C40=" "," ",IF(C40+1&gt;'بداية أرقام جلوس الطلاب'!$D$15," ",'إضافة أسماء الطلاب'!C40+1))</f>
        <v>35</v>
      </c>
      <c r="D41" s="31">
        <f>IF(D40=" "," ",IF(D40+1&gt;'بداية أرقام جلوس الطلاب'!$O$16," ",'إضافة أسماء الطلاب'!D40+1))</f>
        <v>54</v>
      </c>
      <c r="E41" s="31">
        <f>IF(E40=" "," ",IF(E40+1&gt;'بداية أرقام جلوس الطلاب'!$D$16," ",'إضافة أسماء الطلاب'!E40+1))</f>
        <v>64</v>
      </c>
      <c r="F41" s="6" t="s">
        <v>111</v>
      </c>
      <c r="G41" s="126" t="s">
        <v>242</v>
      </c>
      <c r="H41" s="9">
        <f>IF(E41=" "," ",VLOOKUP(E41,'بداية أرقام جلوس الطلاب'!$C$6:F46,4))</f>
        <v>2</v>
      </c>
      <c r="I41" s="2" t="str">
        <f t="shared" si="0"/>
        <v xml:space="preserve"> </v>
      </c>
      <c r="J41" s="17" t="str">
        <f t="shared" si="1"/>
        <v xml:space="preserve"> </v>
      </c>
    </row>
    <row r="42" spans="3:10" x14ac:dyDescent="0.25">
      <c r="C42" s="31">
        <f>IF(C41=" "," ",IF(C41+1&gt;'بداية أرقام جلوس الطلاب'!$D$15," ",'إضافة أسماء الطلاب'!C41+1))</f>
        <v>36</v>
      </c>
      <c r="D42" s="31">
        <f>IF(D41=" "," ",IF(D41+1&gt;'بداية أرقام جلوس الطلاب'!$O$16," ",'إضافة أسماء الطلاب'!D41+1))</f>
        <v>55</v>
      </c>
      <c r="E42" s="31">
        <f>IF(E41=" "," ",IF(E41+1&gt;'بداية أرقام جلوس الطلاب'!$D$16," ",'إضافة أسماء الطلاب'!E41+1))</f>
        <v>65</v>
      </c>
      <c r="F42" s="6" t="s">
        <v>112</v>
      </c>
      <c r="G42" s="126" t="s">
        <v>242</v>
      </c>
      <c r="H42" s="9">
        <f>IF(E42=" "," ",VLOOKUP(E42,'بداية أرقام جلوس الطلاب'!$C$6:F47,4))</f>
        <v>2</v>
      </c>
      <c r="I42" s="2" t="str">
        <f t="shared" si="0"/>
        <v xml:space="preserve"> </v>
      </c>
      <c r="J42" s="17" t="str">
        <f t="shared" si="1"/>
        <v xml:space="preserve"> </v>
      </c>
    </row>
    <row r="43" spans="3:10" x14ac:dyDescent="0.25">
      <c r="C43" s="31">
        <f>IF(C42=" "," ",IF(C42+1&gt;'بداية أرقام جلوس الطلاب'!$D$15," ",'إضافة أسماء الطلاب'!C42+1))</f>
        <v>37</v>
      </c>
      <c r="D43" s="31">
        <f>IF(D42=" "," ",IF(D42+1&gt;'بداية أرقام جلوس الطلاب'!$O$16," ",'إضافة أسماء الطلاب'!D42+1))</f>
        <v>56</v>
      </c>
      <c r="E43" s="31">
        <f>IF(E42=" "," ",IF(E42+1&gt;'بداية أرقام جلوس الطلاب'!$D$16," ",'إضافة أسماء الطلاب'!E42+1))</f>
        <v>66</v>
      </c>
      <c r="F43" s="6" t="s">
        <v>113</v>
      </c>
      <c r="G43" s="126" t="s">
        <v>242</v>
      </c>
      <c r="H43" s="9">
        <f>IF(E43=" "," ",VLOOKUP(E43,'بداية أرقام جلوس الطلاب'!$C$6:F48,4))</f>
        <v>2</v>
      </c>
      <c r="I43" s="2" t="str">
        <f t="shared" si="0"/>
        <v xml:space="preserve"> </v>
      </c>
      <c r="J43" s="17" t="str">
        <f t="shared" si="1"/>
        <v xml:space="preserve"> </v>
      </c>
    </row>
    <row r="44" spans="3:10" x14ac:dyDescent="0.25">
      <c r="C44" s="31">
        <f>IF(C43=" "," ",IF(C43+1&gt;'بداية أرقام جلوس الطلاب'!$D$15," ",'إضافة أسماء الطلاب'!C43+1))</f>
        <v>38</v>
      </c>
      <c r="D44" s="31">
        <f>IF(D43=" "," ",IF(D43+1&gt;'بداية أرقام جلوس الطلاب'!$O$16," ",'إضافة أسماء الطلاب'!D43+1))</f>
        <v>57</v>
      </c>
      <c r="E44" s="31">
        <f>IF(E43=" "," ",IF(E43+1&gt;'بداية أرقام جلوس الطلاب'!$D$16," ",'إضافة أسماء الطلاب'!E43+1))</f>
        <v>67</v>
      </c>
      <c r="F44" s="6" t="s">
        <v>114</v>
      </c>
      <c r="G44" s="126" t="s">
        <v>242</v>
      </c>
      <c r="H44" s="9">
        <f>IF(E44=" "," ",VLOOKUP(E44,'بداية أرقام جلوس الطلاب'!$C$6:F49,4))</f>
        <v>2</v>
      </c>
      <c r="I44" s="2" t="str">
        <f t="shared" si="0"/>
        <v xml:space="preserve"> </v>
      </c>
      <c r="J44" s="17" t="str">
        <f t="shared" si="1"/>
        <v xml:space="preserve"> </v>
      </c>
    </row>
    <row r="45" spans="3:10" x14ac:dyDescent="0.25">
      <c r="C45" s="31">
        <f>IF(C44=" "," ",IF(C44+1&gt;'بداية أرقام جلوس الطلاب'!$D$15," ",'إضافة أسماء الطلاب'!C44+1))</f>
        <v>39</v>
      </c>
      <c r="D45" s="31">
        <f>IF(D44=" "," ",IF(D44+1&gt;'بداية أرقام جلوس الطلاب'!$O$16," ",'إضافة أسماء الطلاب'!D44+1))</f>
        <v>58</v>
      </c>
      <c r="E45" s="31">
        <f>IF(E44=" "," ",IF(E44+1&gt;'بداية أرقام جلوس الطلاب'!$D$16," ",'إضافة أسماء الطلاب'!E44+1))</f>
        <v>68</v>
      </c>
      <c r="F45" s="6" t="s">
        <v>115</v>
      </c>
      <c r="G45" s="126" t="s">
        <v>242</v>
      </c>
      <c r="H45" s="9">
        <f>IF(E45=" "," ",VLOOKUP(E45,'بداية أرقام جلوس الطلاب'!$C$6:F50,4))</f>
        <v>2</v>
      </c>
      <c r="I45" s="2" t="str">
        <f t="shared" si="0"/>
        <v xml:space="preserve"> </v>
      </c>
      <c r="J45" s="17" t="str">
        <f t="shared" si="1"/>
        <v xml:space="preserve"> </v>
      </c>
    </row>
    <row r="46" spans="3:10" x14ac:dyDescent="0.25">
      <c r="C46" s="31">
        <f>IF(C45=" "," ",IF(C45+1&gt;'بداية أرقام جلوس الطلاب'!$D$15," ",'إضافة أسماء الطلاب'!C45+1))</f>
        <v>40</v>
      </c>
      <c r="D46" s="31">
        <f>IF(D45=" "," ",IF(D45+1&gt;'بداية أرقام جلوس الطلاب'!$O$16," ",'إضافة أسماء الطلاب'!D45+1))</f>
        <v>59</v>
      </c>
      <c r="E46" s="31">
        <f>IF(E45=" "," ",IF(E45+1&gt;'بداية أرقام جلوس الطلاب'!$D$16," ",'إضافة أسماء الطلاب'!E45+1))</f>
        <v>69</v>
      </c>
      <c r="F46" s="6" t="s">
        <v>116</v>
      </c>
      <c r="G46" s="126" t="s">
        <v>242</v>
      </c>
      <c r="H46" s="9">
        <f>IF(E46=" "," ",VLOOKUP(E46,'بداية أرقام جلوس الطلاب'!$C$6:F51,4))</f>
        <v>2</v>
      </c>
      <c r="I46" s="24" t="str">
        <f t="shared" si="0"/>
        <v xml:space="preserve">نهاية اللجنة </v>
      </c>
      <c r="J46" s="17" t="str">
        <f t="shared" si="1"/>
        <v xml:space="preserve"> </v>
      </c>
    </row>
    <row r="47" spans="3:10" x14ac:dyDescent="0.25">
      <c r="C47" s="31">
        <f>IF(C46=" "," ",IF(C46+1&gt;'بداية أرقام جلوس الطلاب'!$D$15," ",'إضافة أسماء الطلاب'!C46+1))</f>
        <v>41</v>
      </c>
      <c r="D47" s="61">
        <f>IF(D46=" "," ",IF(D46+1&gt;'بداية أرقام جلوس الطلاب'!$O$16," ",'إضافة أسماء الطلاب'!D46+1))</f>
        <v>60</v>
      </c>
      <c r="E47" s="31">
        <f>IF(E46=" "," ",IF(E46+1&gt;'بداية أرقام جلوس الطلاب'!$D$16," ",'إضافة أسماء الطلاب'!E46+1))</f>
        <v>70</v>
      </c>
      <c r="F47" s="6" t="s">
        <v>117</v>
      </c>
      <c r="G47" s="126" t="s">
        <v>242</v>
      </c>
      <c r="H47" s="9">
        <f>IF(E47=" "," ",VLOOKUP(E47,'بداية أرقام جلوس الطلاب'!$C$6:F52,4))</f>
        <v>3</v>
      </c>
      <c r="I47" s="2" t="str">
        <f t="shared" si="0"/>
        <v xml:space="preserve"> </v>
      </c>
      <c r="J47" s="17" t="str">
        <f t="shared" si="1"/>
        <v xml:space="preserve"> </v>
      </c>
    </row>
    <row r="48" spans="3:10" x14ac:dyDescent="0.25">
      <c r="C48" s="31">
        <f>IF(C47=" "," ",IF(C47+1&gt;'بداية أرقام جلوس الطلاب'!$D$15," ",'إضافة أسماء الطلاب'!C47+1))</f>
        <v>42</v>
      </c>
      <c r="D48" s="61">
        <f>IF(D47=" "," ",IF(D47+1&gt;'بداية أرقام جلوس الطلاب'!$O$16," ",'إضافة أسماء الطلاب'!D47+1))</f>
        <v>61</v>
      </c>
      <c r="E48" s="31">
        <f>IF(E47=" "," ",IF(E47+1&gt;'بداية أرقام جلوس الطلاب'!$D$16," ",'إضافة أسماء الطلاب'!E47+1))</f>
        <v>71</v>
      </c>
      <c r="F48" s="6" t="s">
        <v>118</v>
      </c>
      <c r="G48" s="126" t="s">
        <v>242</v>
      </c>
      <c r="H48" s="9">
        <f>IF(E48=" "," ",VLOOKUP(E48,'بداية أرقام جلوس الطلاب'!$C$6:F53,4))</f>
        <v>3</v>
      </c>
      <c r="I48" s="2" t="str">
        <f t="shared" si="0"/>
        <v xml:space="preserve"> </v>
      </c>
      <c r="J48" s="17" t="str">
        <f t="shared" si="1"/>
        <v xml:space="preserve"> </v>
      </c>
    </row>
    <row r="49" spans="3:10" x14ac:dyDescent="0.25">
      <c r="C49" s="31">
        <f>IF(C48=" "," ",IF(C48+1&gt;'بداية أرقام جلوس الطلاب'!$D$15," ",'إضافة أسماء الطلاب'!C48+1))</f>
        <v>43</v>
      </c>
      <c r="D49" s="61">
        <f>IF(D48=" "," ",IF(D48+1&gt;'بداية أرقام جلوس الطلاب'!$O$16," ",'إضافة أسماء الطلاب'!D48+1))</f>
        <v>62</v>
      </c>
      <c r="E49" s="31">
        <f>IF(E48=" "," ",IF(E48+1&gt;'بداية أرقام جلوس الطلاب'!$D$16," ",'إضافة أسماء الطلاب'!E48+1))</f>
        <v>72</v>
      </c>
      <c r="F49" s="6" t="s">
        <v>119</v>
      </c>
      <c r="G49" s="126" t="s">
        <v>242</v>
      </c>
      <c r="H49" s="9">
        <f>IF(E49=" "," ",VLOOKUP(E49,'بداية أرقام جلوس الطلاب'!$C$6:F54,4))</f>
        <v>3</v>
      </c>
      <c r="I49" s="2" t="str">
        <f t="shared" si="0"/>
        <v xml:space="preserve"> </v>
      </c>
      <c r="J49" s="17" t="str">
        <f t="shared" si="1"/>
        <v xml:space="preserve"> </v>
      </c>
    </row>
    <row r="50" spans="3:10" x14ac:dyDescent="0.25">
      <c r="C50" s="31">
        <f>IF(C49=" "," ",IF(C49+1&gt;'بداية أرقام جلوس الطلاب'!$D$15," ",'إضافة أسماء الطلاب'!C49+1))</f>
        <v>44</v>
      </c>
      <c r="D50" s="61">
        <f>IF(D49=" "," ",IF(D49+1&gt;'بداية أرقام جلوس الطلاب'!$O$16," ",'إضافة أسماء الطلاب'!D49+1))</f>
        <v>63</v>
      </c>
      <c r="E50" s="31">
        <f>IF(E49=" "," ",IF(E49+1&gt;'بداية أرقام جلوس الطلاب'!$D$16," ",'إضافة أسماء الطلاب'!E49+1))</f>
        <v>73</v>
      </c>
      <c r="F50" s="6" t="s">
        <v>120</v>
      </c>
      <c r="G50" s="126" t="s">
        <v>242</v>
      </c>
      <c r="H50" s="9">
        <f>IF(E50=" "," ",VLOOKUP(E50,'بداية أرقام جلوس الطلاب'!$C$6:F55,4))</f>
        <v>3</v>
      </c>
      <c r="I50" s="2" t="str">
        <f t="shared" si="0"/>
        <v xml:space="preserve"> </v>
      </c>
      <c r="J50" s="17" t="str">
        <f t="shared" si="1"/>
        <v xml:space="preserve"> </v>
      </c>
    </row>
    <row r="51" spans="3:10" x14ac:dyDescent="0.25">
      <c r="C51" s="31">
        <f>IF(C50=" "," ",IF(C50+1&gt;'بداية أرقام جلوس الطلاب'!$D$15," ",'إضافة أسماء الطلاب'!C50+1))</f>
        <v>45</v>
      </c>
      <c r="D51" s="61">
        <f>IF(D50=" "," ",IF(D50+1&gt;'بداية أرقام جلوس الطلاب'!$O$16," ",'إضافة أسماء الطلاب'!D50+1))</f>
        <v>64</v>
      </c>
      <c r="E51" s="31">
        <f>IF(E50=" "," ",IF(E50+1&gt;'بداية أرقام جلوس الطلاب'!$D$16," ",'إضافة أسماء الطلاب'!E50+1))</f>
        <v>74</v>
      </c>
      <c r="F51" s="6" t="s">
        <v>121</v>
      </c>
      <c r="G51" s="126" t="s">
        <v>242</v>
      </c>
      <c r="H51" s="9">
        <f>IF(E51=" "," ",VLOOKUP(E51,'بداية أرقام جلوس الطلاب'!$C$6:F56,4))</f>
        <v>3</v>
      </c>
      <c r="I51" s="2" t="str">
        <f t="shared" si="0"/>
        <v xml:space="preserve"> </v>
      </c>
      <c r="J51" s="17" t="str">
        <f t="shared" si="1"/>
        <v xml:space="preserve"> </v>
      </c>
    </row>
    <row r="52" spans="3:10" x14ac:dyDescent="0.25">
      <c r="C52" s="31">
        <f>IF(C51=" "," ",IF(C51+1&gt;'بداية أرقام جلوس الطلاب'!$D$15," ",'إضافة أسماء الطلاب'!C51+1))</f>
        <v>46</v>
      </c>
      <c r="D52" s="61">
        <f>IF(D51=" "," ",IF(D51+1&gt;'بداية أرقام جلوس الطلاب'!$O$16," ",'إضافة أسماء الطلاب'!D51+1))</f>
        <v>65</v>
      </c>
      <c r="E52" s="31">
        <f>IF(E51=" "," ",IF(E51+1&gt;'بداية أرقام جلوس الطلاب'!$D$16," ",'إضافة أسماء الطلاب'!E51+1))</f>
        <v>75</v>
      </c>
      <c r="F52" s="6" t="s">
        <v>122</v>
      </c>
      <c r="G52" s="126" t="s">
        <v>242</v>
      </c>
      <c r="H52" s="9">
        <f>IF(E52=" "," ",VLOOKUP(E52,'بداية أرقام جلوس الطلاب'!$C$6:F57,4))</f>
        <v>3</v>
      </c>
      <c r="I52" s="2" t="str">
        <f t="shared" si="0"/>
        <v xml:space="preserve"> </v>
      </c>
      <c r="J52" s="17" t="str">
        <f t="shared" si="1"/>
        <v xml:space="preserve"> </v>
      </c>
    </row>
    <row r="53" spans="3:10" x14ac:dyDescent="0.25">
      <c r="C53" s="31">
        <f>IF(C52=" "," ",IF(C52+1&gt;'بداية أرقام جلوس الطلاب'!$D$15," ",'إضافة أسماء الطلاب'!C52+1))</f>
        <v>47</v>
      </c>
      <c r="D53" s="61">
        <f>IF(D52=" "," ",IF(D52+1&gt;'بداية أرقام جلوس الطلاب'!$O$16," ",'إضافة أسماء الطلاب'!D52+1))</f>
        <v>66</v>
      </c>
      <c r="E53" s="31">
        <f>IF(E52=" "," ",IF(E52+1&gt;'بداية أرقام جلوس الطلاب'!$D$16," ",'إضافة أسماء الطلاب'!E52+1))</f>
        <v>76</v>
      </c>
      <c r="F53" s="6" t="s">
        <v>123</v>
      </c>
      <c r="G53" s="126" t="s">
        <v>242</v>
      </c>
      <c r="H53" s="9">
        <f>IF(E53=" "," ",VLOOKUP(E53,'بداية أرقام جلوس الطلاب'!$C$6:F58,4))</f>
        <v>3</v>
      </c>
      <c r="I53" s="2" t="str">
        <f t="shared" si="0"/>
        <v xml:space="preserve"> </v>
      </c>
      <c r="J53" s="17" t="str">
        <f t="shared" si="1"/>
        <v xml:space="preserve"> </v>
      </c>
    </row>
    <row r="54" spans="3:10" x14ac:dyDescent="0.25">
      <c r="C54" s="31">
        <f>IF(C53=" "," ",IF(C53+1&gt;'بداية أرقام جلوس الطلاب'!$D$15," ",'إضافة أسماء الطلاب'!C53+1))</f>
        <v>48</v>
      </c>
      <c r="D54" s="61">
        <f>IF(D53=" "," ",IF(D53+1&gt;'بداية أرقام جلوس الطلاب'!$O$16," ",'إضافة أسماء الطلاب'!D53+1))</f>
        <v>67</v>
      </c>
      <c r="E54" s="31">
        <f>IF(E53=" "," ",IF(E53+1&gt;'بداية أرقام جلوس الطلاب'!$D$16," ",'إضافة أسماء الطلاب'!E53+1))</f>
        <v>77</v>
      </c>
      <c r="F54" s="6" t="s">
        <v>124</v>
      </c>
      <c r="G54" s="126" t="s">
        <v>242</v>
      </c>
      <c r="H54" s="9">
        <f>IF(E54=" "," ",VLOOKUP(E54,'بداية أرقام جلوس الطلاب'!$C$6:F59,4))</f>
        <v>3</v>
      </c>
      <c r="I54" s="2" t="str">
        <f t="shared" si="0"/>
        <v xml:space="preserve"> </v>
      </c>
      <c r="J54" s="17" t="str">
        <f t="shared" si="1"/>
        <v xml:space="preserve"> </v>
      </c>
    </row>
    <row r="55" spans="3:10" x14ac:dyDescent="0.25">
      <c r="C55" s="31">
        <f>IF(C54=" "," ",IF(C54+1&gt;'بداية أرقام جلوس الطلاب'!$D$15," ",'إضافة أسماء الطلاب'!C54+1))</f>
        <v>49</v>
      </c>
      <c r="D55" s="61">
        <f>IF(D54=" "," ",IF(D54+1&gt;'بداية أرقام جلوس الطلاب'!$O$16," ",'إضافة أسماء الطلاب'!D54+1))</f>
        <v>68</v>
      </c>
      <c r="E55" s="31">
        <f>IF(E54=" "," ",IF(E54+1&gt;'بداية أرقام جلوس الطلاب'!$D$16," ",'إضافة أسماء الطلاب'!E54+1))</f>
        <v>78</v>
      </c>
      <c r="F55" s="6" t="s">
        <v>125</v>
      </c>
      <c r="G55" s="126" t="s">
        <v>242</v>
      </c>
      <c r="H55" s="9">
        <f>IF(E55=" "," ",VLOOKUP(E55,'بداية أرقام جلوس الطلاب'!$C$6:F60,4))</f>
        <v>3</v>
      </c>
      <c r="I55" s="2" t="str">
        <f t="shared" si="0"/>
        <v xml:space="preserve"> </v>
      </c>
      <c r="J55" s="17" t="str">
        <f t="shared" si="1"/>
        <v xml:space="preserve"> </v>
      </c>
    </row>
    <row r="56" spans="3:10" x14ac:dyDescent="0.25">
      <c r="C56" s="31">
        <f>IF(C55=" "," ",IF(C55+1&gt;'بداية أرقام جلوس الطلاب'!$D$15," ",'إضافة أسماء الطلاب'!C55+1))</f>
        <v>50</v>
      </c>
      <c r="D56" s="61">
        <f>IF(D55=" "," ",IF(D55+1&gt;'بداية أرقام جلوس الطلاب'!$O$16," ",'إضافة أسماء الطلاب'!D55+1))</f>
        <v>69</v>
      </c>
      <c r="E56" s="31">
        <f>IF(E55=" "," ",IF(E55+1&gt;'بداية أرقام جلوس الطلاب'!$D$16," ",'إضافة أسماء الطلاب'!E55+1))</f>
        <v>79</v>
      </c>
      <c r="F56" s="6" t="s">
        <v>126</v>
      </c>
      <c r="G56" s="126" t="s">
        <v>242</v>
      </c>
      <c r="H56" s="9">
        <f>IF(E56=" "," ",VLOOKUP(E56,'بداية أرقام جلوس الطلاب'!$C$6:F61,4))</f>
        <v>3</v>
      </c>
      <c r="I56" s="2" t="str">
        <f t="shared" si="0"/>
        <v xml:space="preserve"> </v>
      </c>
      <c r="J56" s="17" t="str">
        <f t="shared" si="1"/>
        <v xml:space="preserve"> </v>
      </c>
    </row>
    <row r="57" spans="3:10" x14ac:dyDescent="0.25">
      <c r="C57" s="31">
        <f>IF(C56=" "," ",IF(C56+1&gt;'بداية أرقام جلوس الطلاب'!$D$15," ",'إضافة أسماء الطلاب'!C56+1))</f>
        <v>51</v>
      </c>
      <c r="D57" s="61">
        <f>IF(D56=" "," ",IF(D56+1&gt;'بداية أرقام جلوس الطلاب'!$O$16," ",'إضافة أسماء الطلاب'!D56+1))</f>
        <v>70</v>
      </c>
      <c r="E57" s="31">
        <f>IF(E56=" "," ",IF(E56+1&gt;'بداية أرقام جلوس الطلاب'!$D$16," ",'إضافة أسماء الطلاب'!E56+1))</f>
        <v>80</v>
      </c>
      <c r="F57" s="6" t="s">
        <v>127</v>
      </c>
      <c r="G57" s="126" t="s">
        <v>242</v>
      </c>
      <c r="H57" s="9">
        <f>IF(E57=" "," ",VLOOKUP(E57,'بداية أرقام جلوس الطلاب'!$C$6:F62,4))</f>
        <v>3</v>
      </c>
      <c r="I57" s="2" t="str">
        <f t="shared" si="0"/>
        <v xml:space="preserve"> </v>
      </c>
      <c r="J57" s="17" t="str">
        <f t="shared" si="1"/>
        <v xml:space="preserve"> </v>
      </c>
    </row>
    <row r="58" spans="3:10" x14ac:dyDescent="0.25">
      <c r="C58" s="31">
        <f>IF(C57=" "," ",IF(C57+1&gt;'بداية أرقام جلوس الطلاب'!$D$15," ",'إضافة أسماء الطلاب'!C57+1))</f>
        <v>52</v>
      </c>
      <c r="D58" s="61">
        <f>IF(D57=" "," ",IF(D57+1&gt;'بداية أرقام جلوس الطلاب'!$O$16," ",'إضافة أسماء الطلاب'!D57+1))</f>
        <v>71</v>
      </c>
      <c r="E58" s="31">
        <f>IF(E57=" "," ",IF(E57+1&gt;'بداية أرقام جلوس الطلاب'!$D$16," ",'إضافة أسماء الطلاب'!E57+1))</f>
        <v>81</v>
      </c>
      <c r="F58" s="6" t="s">
        <v>128</v>
      </c>
      <c r="G58" s="126" t="s">
        <v>242</v>
      </c>
      <c r="H58" s="9">
        <f>IF(E58=" "," ",VLOOKUP(E58,'بداية أرقام جلوس الطلاب'!$C$6:F63,4))</f>
        <v>3</v>
      </c>
      <c r="I58" s="2" t="str">
        <f t="shared" si="0"/>
        <v xml:space="preserve"> </v>
      </c>
      <c r="J58" s="17" t="str">
        <f t="shared" si="1"/>
        <v xml:space="preserve"> </v>
      </c>
    </row>
    <row r="59" spans="3:10" x14ac:dyDescent="0.25">
      <c r="C59" s="31">
        <f>IF(C58=" "," ",IF(C58+1&gt;'بداية أرقام جلوس الطلاب'!$D$15," ",'إضافة أسماء الطلاب'!C58+1))</f>
        <v>53</v>
      </c>
      <c r="D59" s="61">
        <f>IF(D58=" "," ",IF(D58+1&gt;'بداية أرقام جلوس الطلاب'!$O$16," ",'إضافة أسماء الطلاب'!D58+1))</f>
        <v>72</v>
      </c>
      <c r="E59" s="31">
        <f>IF(E58=" "," ",IF(E58+1&gt;'بداية أرقام جلوس الطلاب'!$D$16," ",'إضافة أسماء الطلاب'!E58+1))</f>
        <v>82</v>
      </c>
      <c r="F59" s="6" t="s">
        <v>129</v>
      </c>
      <c r="G59" s="126" t="s">
        <v>242</v>
      </c>
      <c r="H59" s="9">
        <f>IF(E59=" "," ",VLOOKUP(E59,'بداية أرقام جلوس الطلاب'!$C$6:F64,4))</f>
        <v>3</v>
      </c>
      <c r="I59" s="2" t="str">
        <f t="shared" si="0"/>
        <v xml:space="preserve"> </v>
      </c>
      <c r="J59" s="17" t="str">
        <f t="shared" si="1"/>
        <v xml:space="preserve"> </v>
      </c>
    </row>
    <row r="60" spans="3:10" x14ac:dyDescent="0.25">
      <c r="C60" s="31">
        <f>IF(C59=" "," ",IF(C59+1&gt;'بداية أرقام جلوس الطلاب'!$D$15," ",'إضافة أسماء الطلاب'!C59+1))</f>
        <v>54</v>
      </c>
      <c r="D60" s="61">
        <f>IF(D59=" "," ",IF(D59+1&gt;'بداية أرقام جلوس الطلاب'!$O$16," ",'إضافة أسماء الطلاب'!D59+1))</f>
        <v>73</v>
      </c>
      <c r="E60" s="31">
        <f>IF(E59=" "," ",IF(E59+1&gt;'بداية أرقام جلوس الطلاب'!$D$16," ",'إضافة أسماء الطلاب'!E59+1))</f>
        <v>83</v>
      </c>
      <c r="F60" s="6" t="s">
        <v>130</v>
      </c>
      <c r="G60" s="126" t="s">
        <v>242</v>
      </c>
      <c r="H60" s="9">
        <f>IF(E60=" "," ",VLOOKUP(E60,'بداية أرقام جلوس الطلاب'!$C$6:F65,4))</f>
        <v>3</v>
      </c>
      <c r="I60" s="2" t="str">
        <f t="shared" si="0"/>
        <v xml:space="preserve"> </v>
      </c>
      <c r="J60" s="17" t="str">
        <f t="shared" si="1"/>
        <v xml:space="preserve"> </v>
      </c>
    </row>
    <row r="61" spans="3:10" x14ac:dyDescent="0.25">
      <c r="C61" s="31">
        <f>IF(C60=" "," ",IF(C60+1&gt;'بداية أرقام جلوس الطلاب'!$D$15," ",'إضافة أسماء الطلاب'!C60+1))</f>
        <v>55</v>
      </c>
      <c r="D61" s="61">
        <f>IF(D60=" "," ",IF(D60+1&gt;'بداية أرقام جلوس الطلاب'!$O$16," ",'إضافة أسماء الطلاب'!D60+1))</f>
        <v>74</v>
      </c>
      <c r="E61" s="31">
        <f>IF(E60=" "," ",IF(E60+1&gt;'بداية أرقام جلوس الطلاب'!$D$16," ",'إضافة أسماء الطلاب'!E60+1))</f>
        <v>84</v>
      </c>
      <c r="F61" s="6" t="s">
        <v>131</v>
      </c>
      <c r="G61" s="126" t="s">
        <v>242</v>
      </c>
      <c r="H61" s="9">
        <f>IF(E61=" "," ",VLOOKUP(E61,'بداية أرقام جلوس الطلاب'!$C$6:F66,4))</f>
        <v>3</v>
      </c>
      <c r="I61" s="2" t="str">
        <f t="shared" si="0"/>
        <v xml:space="preserve"> </v>
      </c>
      <c r="J61" s="17" t="str">
        <f t="shared" si="1"/>
        <v xml:space="preserve"> </v>
      </c>
    </row>
    <row r="62" spans="3:10" x14ac:dyDescent="0.25">
      <c r="C62" s="31">
        <f>IF(C61=" "," ",IF(C61+1&gt;'بداية أرقام جلوس الطلاب'!$D$15," ",'إضافة أسماء الطلاب'!C61+1))</f>
        <v>56</v>
      </c>
      <c r="D62" s="61">
        <f>IF(D61=" "," ",IF(D61+1&gt;'بداية أرقام جلوس الطلاب'!$O$16," ",'إضافة أسماء الطلاب'!D61+1))</f>
        <v>75</v>
      </c>
      <c r="E62" s="31">
        <f>IF(E61=" "," ",IF(E61+1&gt;'بداية أرقام جلوس الطلاب'!$D$16," ",'إضافة أسماء الطلاب'!E61+1))</f>
        <v>85</v>
      </c>
      <c r="F62" s="6" t="s">
        <v>132</v>
      </c>
      <c r="G62" s="126" t="s">
        <v>242</v>
      </c>
      <c r="H62" s="9">
        <f>IF(E62=" "," ",VLOOKUP(E62,'بداية أرقام جلوس الطلاب'!$C$6:F67,4))</f>
        <v>3</v>
      </c>
      <c r="I62" s="2" t="str">
        <f t="shared" si="0"/>
        <v xml:space="preserve"> </v>
      </c>
      <c r="J62" s="17" t="str">
        <f t="shared" si="1"/>
        <v xml:space="preserve"> </v>
      </c>
    </row>
    <row r="63" spans="3:10" x14ac:dyDescent="0.25">
      <c r="C63" s="31">
        <f>IF(C62=" "," ",IF(C62+1&gt;'بداية أرقام جلوس الطلاب'!$D$15," ",'إضافة أسماء الطلاب'!C62+1))</f>
        <v>57</v>
      </c>
      <c r="D63" s="61">
        <f>IF(D62=" "," ",IF(D62+1&gt;'بداية أرقام جلوس الطلاب'!$O$16," ",'إضافة أسماء الطلاب'!D62+1))</f>
        <v>76</v>
      </c>
      <c r="E63" s="31">
        <f>IF(E62=" "," ",IF(E62+1&gt;'بداية أرقام جلوس الطلاب'!$D$16," ",'إضافة أسماء الطلاب'!E62+1))</f>
        <v>86</v>
      </c>
      <c r="F63" s="6" t="s">
        <v>133</v>
      </c>
      <c r="G63" s="126" t="s">
        <v>242</v>
      </c>
      <c r="H63" s="9">
        <f>IF(E63=" "," ",VLOOKUP(E63,'بداية أرقام جلوس الطلاب'!$C$6:F68,4))</f>
        <v>3</v>
      </c>
      <c r="I63" s="2" t="str">
        <f t="shared" si="0"/>
        <v xml:space="preserve"> </v>
      </c>
      <c r="J63" s="17" t="str">
        <f t="shared" si="1"/>
        <v xml:space="preserve"> </v>
      </c>
    </row>
    <row r="64" spans="3:10" x14ac:dyDescent="0.25">
      <c r="C64" s="31">
        <f>IF(C63=" "," ",IF(C63+1&gt;'بداية أرقام جلوس الطلاب'!$D$15," ",'إضافة أسماء الطلاب'!C63+1))</f>
        <v>58</v>
      </c>
      <c r="D64" s="61">
        <f>IF(D63=" "," ",IF(D63+1&gt;'بداية أرقام جلوس الطلاب'!$O$16," ",'إضافة أسماء الطلاب'!D63+1))</f>
        <v>77</v>
      </c>
      <c r="E64" s="31">
        <f>IF(E63=" "," ",IF(E63+1&gt;'بداية أرقام جلوس الطلاب'!$D$16," ",'إضافة أسماء الطلاب'!E63+1))</f>
        <v>87</v>
      </c>
      <c r="F64" s="6" t="s">
        <v>134</v>
      </c>
      <c r="G64" s="126" t="s">
        <v>242</v>
      </c>
      <c r="H64" s="9">
        <f>IF(E64=" "," ",VLOOKUP(E64,'بداية أرقام جلوس الطلاب'!$C$6:F69,4))</f>
        <v>3</v>
      </c>
      <c r="I64" s="2" t="str">
        <f t="shared" si="0"/>
        <v xml:space="preserve"> </v>
      </c>
      <c r="J64" s="17" t="str">
        <f t="shared" si="1"/>
        <v xml:space="preserve"> </v>
      </c>
    </row>
    <row r="65" spans="3:10" x14ac:dyDescent="0.25">
      <c r="C65" s="31">
        <f>IF(C64=" "," ",IF(C64+1&gt;'بداية أرقام جلوس الطلاب'!$D$15," ",'إضافة أسماء الطلاب'!C64+1))</f>
        <v>59</v>
      </c>
      <c r="D65" s="61">
        <f>IF(D64=" "," ",IF(D64+1&gt;'بداية أرقام جلوس الطلاب'!$O$16," ",'إضافة أسماء الطلاب'!D64+1))</f>
        <v>78</v>
      </c>
      <c r="E65" s="31">
        <f>IF(E64=" "," ",IF(E64+1&gt;'بداية أرقام جلوس الطلاب'!$D$16," ",'إضافة أسماء الطلاب'!E64+1))</f>
        <v>88</v>
      </c>
      <c r="F65" s="6" t="s">
        <v>135</v>
      </c>
      <c r="G65" s="126" t="s">
        <v>242</v>
      </c>
      <c r="H65" s="9">
        <f>IF(E65=" "," ",VLOOKUP(E65,'بداية أرقام جلوس الطلاب'!$C$6:F70,4))</f>
        <v>3</v>
      </c>
      <c r="I65" s="2" t="str">
        <f t="shared" si="0"/>
        <v xml:space="preserve"> </v>
      </c>
      <c r="J65" s="17" t="str">
        <f t="shared" si="1"/>
        <v xml:space="preserve"> </v>
      </c>
    </row>
    <row r="66" spans="3:10" x14ac:dyDescent="0.25">
      <c r="C66" s="31">
        <f>IF(C65=" "," ",IF(C65+1&gt;'بداية أرقام جلوس الطلاب'!$D$15," ",'إضافة أسماء الطلاب'!C65+1))</f>
        <v>60</v>
      </c>
      <c r="D66" s="61">
        <f>IF(D65=" "," ",IF(D65+1&gt;'بداية أرقام جلوس الطلاب'!$O$16," ",'إضافة أسماء الطلاب'!D65+1))</f>
        <v>79</v>
      </c>
      <c r="E66" s="31">
        <f>IF(E65=" "," ",IF(E65+1&gt;'بداية أرقام جلوس الطلاب'!$D$16," ",'إضافة أسماء الطلاب'!E65+1))</f>
        <v>89</v>
      </c>
      <c r="F66" s="6" t="s">
        <v>136</v>
      </c>
      <c r="G66" s="126" t="s">
        <v>242</v>
      </c>
      <c r="H66" s="9">
        <f>IF(E66=" "," ",VLOOKUP(E66,'بداية أرقام جلوس الطلاب'!$C$6:F71,4))</f>
        <v>3</v>
      </c>
      <c r="I66" s="24" t="str">
        <f t="shared" si="0"/>
        <v xml:space="preserve">نهاية اللجنة </v>
      </c>
      <c r="J66" s="17" t="str">
        <f t="shared" si="1"/>
        <v xml:space="preserve"> </v>
      </c>
    </row>
    <row r="67" spans="3:10" x14ac:dyDescent="0.25">
      <c r="C67" s="31">
        <f>IF(C66=" "," ",IF(C66+1&gt;'بداية أرقام جلوس الطلاب'!$D$15," ",'إضافة أسماء الطلاب'!C66+1))</f>
        <v>61</v>
      </c>
      <c r="D67" s="31">
        <f>IF(D66=" "," ",IF(D66+1&gt;'بداية أرقام جلوس الطلاب'!$O$16," ",'إضافة أسماء الطلاب'!D66+1))</f>
        <v>80</v>
      </c>
      <c r="E67" s="31">
        <f>IF(E66=" "," ",IF(E66+1&gt;'بداية أرقام جلوس الطلاب'!$D$16," ",'إضافة أسماء الطلاب'!E66+1))</f>
        <v>90</v>
      </c>
      <c r="F67" s="6" t="s">
        <v>137</v>
      </c>
      <c r="G67" s="126" t="s">
        <v>242</v>
      </c>
      <c r="H67" s="9">
        <f>IF(E67=" "," ",VLOOKUP(E67,'بداية أرقام جلوس الطلاب'!$C$6:F72,4))</f>
        <v>4</v>
      </c>
      <c r="I67" s="2" t="str">
        <f t="shared" si="0"/>
        <v xml:space="preserve"> </v>
      </c>
      <c r="J67" s="17" t="str">
        <f t="shared" si="1"/>
        <v xml:space="preserve"> </v>
      </c>
    </row>
    <row r="68" spans="3:10" x14ac:dyDescent="0.25">
      <c r="C68" s="31">
        <f>IF(C67=" "," ",IF(C67+1&gt;'بداية أرقام جلوس الطلاب'!$D$15," ",'إضافة أسماء الطلاب'!C67+1))</f>
        <v>62</v>
      </c>
      <c r="D68" s="31">
        <f>IF(D67=" "," ",IF(D67+1&gt;'بداية أرقام جلوس الطلاب'!$O$16," ",'إضافة أسماء الطلاب'!D67+1))</f>
        <v>81</v>
      </c>
      <c r="E68" s="31">
        <f>IF(E67=" "," ",IF(E67+1&gt;'بداية أرقام جلوس الطلاب'!$D$16," ",'إضافة أسماء الطلاب'!E67+1))</f>
        <v>91</v>
      </c>
      <c r="F68" s="6" t="s">
        <v>138</v>
      </c>
      <c r="G68" s="126" t="s">
        <v>242</v>
      </c>
      <c r="H68" s="9">
        <f>IF(E68=" "," ",VLOOKUP(E68,'بداية أرقام جلوس الطلاب'!$C$6:F73,4))</f>
        <v>4</v>
      </c>
      <c r="I68" s="2" t="str">
        <f t="shared" si="0"/>
        <v xml:space="preserve"> </v>
      </c>
      <c r="J68" s="17" t="str">
        <f t="shared" si="1"/>
        <v xml:space="preserve"> </v>
      </c>
    </row>
    <row r="69" spans="3:10" x14ac:dyDescent="0.25">
      <c r="C69" s="31">
        <f>IF(C68=" "," ",IF(C68+1&gt;'بداية أرقام جلوس الطلاب'!$D$15," ",'إضافة أسماء الطلاب'!C68+1))</f>
        <v>63</v>
      </c>
      <c r="D69" s="31">
        <f>IF(D68=" "," ",IF(D68+1&gt;'بداية أرقام جلوس الطلاب'!$O$16," ",'إضافة أسماء الطلاب'!D68+1))</f>
        <v>82</v>
      </c>
      <c r="E69" s="31">
        <f>IF(E68=" "," ",IF(E68+1&gt;'بداية أرقام جلوس الطلاب'!$D$16," ",'إضافة أسماء الطلاب'!E68+1))</f>
        <v>92</v>
      </c>
      <c r="F69" s="6" t="s">
        <v>139</v>
      </c>
      <c r="G69" s="126" t="s">
        <v>242</v>
      </c>
      <c r="H69" s="9">
        <f>IF(E69=" "," ",VLOOKUP(E69,'بداية أرقام جلوس الطلاب'!$C$6:F74,4))</f>
        <v>4</v>
      </c>
      <c r="I69" s="2" t="str">
        <f t="shared" si="0"/>
        <v xml:space="preserve"> </v>
      </c>
      <c r="J69" s="17" t="str">
        <f t="shared" si="1"/>
        <v xml:space="preserve"> </v>
      </c>
    </row>
    <row r="70" spans="3:10" x14ac:dyDescent="0.25">
      <c r="C70" s="31">
        <f>IF(C69=" "," ",IF(C69+1&gt;'بداية أرقام جلوس الطلاب'!$D$15," ",'إضافة أسماء الطلاب'!C69+1))</f>
        <v>64</v>
      </c>
      <c r="D70" s="31">
        <f>IF(D69=" "," ",IF(D69+1&gt;'بداية أرقام جلوس الطلاب'!$O$16," ",'إضافة أسماء الطلاب'!D69+1))</f>
        <v>83</v>
      </c>
      <c r="E70" s="31">
        <f>IF(E69=" "," ",IF(E69+1&gt;'بداية أرقام جلوس الطلاب'!$D$16," ",'إضافة أسماء الطلاب'!E69+1))</f>
        <v>93</v>
      </c>
      <c r="F70" s="6" t="s">
        <v>140</v>
      </c>
      <c r="G70" s="126" t="s">
        <v>242</v>
      </c>
      <c r="H70" s="9">
        <f>IF(E70=" "," ",VLOOKUP(E70,'بداية أرقام جلوس الطلاب'!$C$6:F75,4))</f>
        <v>4</v>
      </c>
      <c r="I70" s="2" t="str">
        <f t="shared" si="0"/>
        <v xml:space="preserve"> </v>
      </c>
      <c r="J70" s="17" t="str">
        <f t="shared" si="1"/>
        <v xml:space="preserve"> </v>
      </c>
    </row>
    <row r="71" spans="3:10" x14ac:dyDescent="0.25">
      <c r="C71" s="31">
        <f>IF(C70=" "," ",IF(C70+1&gt;'بداية أرقام جلوس الطلاب'!$D$15," ",'إضافة أسماء الطلاب'!C70+1))</f>
        <v>65</v>
      </c>
      <c r="D71" s="31">
        <f>IF(D70=" "," ",IF(D70+1&gt;'بداية أرقام جلوس الطلاب'!$O$16," ",'إضافة أسماء الطلاب'!D70+1))</f>
        <v>84</v>
      </c>
      <c r="E71" s="31">
        <f>IF(E70=" "," ",IF(E70+1&gt;'بداية أرقام جلوس الطلاب'!$D$16," ",'إضافة أسماء الطلاب'!E70+1))</f>
        <v>94</v>
      </c>
      <c r="F71" s="6" t="s">
        <v>141</v>
      </c>
      <c r="G71" s="126" t="s">
        <v>242</v>
      </c>
      <c r="H71" s="9">
        <f>IF(E71=" "," ",VLOOKUP(E71,'بداية أرقام جلوس الطلاب'!$C$6:F76,4))</f>
        <v>4</v>
      </c>
      <c r="I71" s="2" t="str">
        <f t="shared" si="0"/>
        <v xml:space="preserve"> </v>
      </c>
      <c r="J71" s="17" t="str">
        <f t="shared" si="1"/>
        <v xml:space="preserve"> </v>
      </c>
    </row>
    <row r="72" spans="3:10" x14ac:dyDescent="0.25">
      <c r="C72" s="31">
        <f>IF(C71=" "," ",IF(C71+1&gt;'بداية أرقام جلوس الطلاب'!$D$15," ",'إضافة أسماء الطلاب'!C71+1))</f>
        <v>66</v>
      </c>
      <c r="D72" s="31">
        <f>IF(D71=" "," ",IF(D71+1&gt;'بداية أرقام جلوس الطلاب'!$O$16," ",'إضافة أسماء الطلاب'!D71+1))</f>
        <v>85</v>
      </c>
      <c r="E72" s="31">
        <f>IF(E71=" "," ",IF(E71+1&gt;'بداية أرقام جلوس الطلاب'!$D$16," ",'إضافة أسماء الطلاب'!E71+1))</f>
        <v>95</v>
      </c>
      <c r="F72" s="6" t="s">
        <v>142</v>
      </c>
      <c r="G72" s="126" t="s">
        <v>242</v>
      </c>
      <c r="H72" s="9">
        <f>IF(E72=" "," ",VLOOKUP(E72,'بداية أرقام جلوس الطلاب'!$C$6:F77,4))</f>
        <v>4</v>
      </c>
      <c r="I72" s="2" t="str">
        <f t="shared" ref="I72:I135" si="2">IF(H72=H73," ","نهاية اللجنة ")</f>
        <v xml:space="preserve"> </v>
      </c>
      <c r="J72" s="17" t="str">
        <f t="shared" ref="J72:J135" si="3">IF(G72=G73," ","نهاية الفصل ")</f>
        <v xml:space="preserve"> </v>
      </c>
    </row>
    <row r="73" spans="3:10" x14ac:dyDescent="0.25">
      <c r="C73" s="31">
        <f>IF(C72=" "," ",IF(C72+1&gt;'بداية أرقام جلوس الطلاب'!$D$15," ",'إضافة أسماء الطلاب'!C72+1))</f>
        <v>67</v>
      </c>
      <c r="D73" s="31">
        <f>IF(D72=" "," ",IF(D72+1&gt;'بداية أرقام جلوس الطلاب'!$O$16," ",'إضافة أسماء الطلاب'!D72+1))</f>
        <v>86</v>
      </c>
      <c r="E73" s="31">
        <f>IF(E72=" "," ",IF(E72+1&gt;'بداية أرقام جلوس الطلاب'!$D$16," ",'إضافة أسماء الطلاب'!E72+1))</f>
        <v>96</v>
      </c>
      <c r="F73" s="6" t="s">
        <v>143</v>
      </c>
      <c r="G73" s="126" t="s">
        <v>242</v>
      </c>
      <c r="H73" s="9">
        <f>IF(E73=" "," ",VLOOKUP(E73,'بداية أرقام جلوس الطلاب'!$C$6:F78,4))</f>
        <v>4</v>
      </c>
      <c r="I73" s="2" t="str">
        <f t="shared" si="2"/>
        <v xml:space="preserve"> </v>
      </c>
      <c r="J73" s="17" t="str">
        <f t="shared" si="3"/>
        <v xml:space="preserve"> </v>
      </c>
    </row>
    <row r="74" spans="3:10" x14ac:dyDescent="0.25">
      <c r="C74" s="31">
        <f>IF(C73=" "," ",IF(C73+1&gt;'بداية أرقام جلوس الطلاب'!$D$15," ",'إضافة أسماء الطلاب'!C73+1))</f>
        <v>68</v>
      </c>
      <c r="D74" s="31">
        <f>IF(D73=" "," ",IF(D73+1&gt;'بداية أرقام جلوس الطلاب'!$O$16," ",'إضافة أسماء الطلاب'!D73+1))</f>
        <v>87</v>
      </c>
      <c r="E74" s="31">
        <f>IF(E73=" "," ",IF(E73+1&gt;'بداية أرقام جلوس الطلاب'!$D$16," ",'إضافة أسماء الطلاب'!E73+1))</f>
        <v>97</v>
      </c>
      <c r="F74" s="6" t="s">
        <v>144</v>
      </c>
      <c r="G74" s="126" t="s">
        <v>242</v>
      </c>
      <c r="H74" s="9">
        <f>IF(E74=" "," ",VLOOKUP(E74,'بداية أرقام جلوس الطلاب'!$C$6:F79,4))</f>
        <v>4</v>
      </c>
      <c r="I74" s="2" t="str">
        <f t="shared" si="2"/>
        <v xml:space="preserve"> </v>
      </c>
      <c r="J74" s="17" t="str">
        <f t="shared" si="3"/>
        <v xml:space="preserve"> </v>
      </c>
    </row>
    <row r="75" spans="3:10" x14ac:dyDescent="0.25">
      <c r="C75" s="31">
        <f>IF(C74=" "," ",IF(C74+1&gt;'بداية أرقام جلوس الطلاب'!$D$15," ",'إضافة أسماء الطلاب'!C74+1))</f>
        <v>69</v>
      </c>
      <c r="D75" s="31">
        <f>IF(D74=" "," ",IF(D74+1&gt;'بداية أرقام جلوس الطلاب'!$O$16," ",'إضافة أسماء الطلاب'!D74+1))</f>
        <v>88</v>
      </c>
      <c r="E75" s="31">
        <f>IF(E74=" "," ",IF(E74+1&gt;'بداية أرقام جلوس الطلاب'!$D$16," ",'إضافة أسماء الطلاب'!E74+1))</f>
        <v>98</v>
      </c>
      <c r="F75" s="6" t="s">
        <v>145</v>
      </c>
      <c r="G75" s="126" t="s">
        <v>242</v>
      </c>
      <c r="H75" s="9">
        <f>IF(E75=" "," ",VLOOKUP(E75,'بداية أرقام جلوس الطلاب'!$C$6:F80,4))</f>
        <v>4</v>
      </c>
      <c r="I75" s="2" t="str">
        <f t="shared" si="2"/>
        <v xml:space="preserve"> </v>
      </c>
      <c r="J75" s="17" t="str">
        <f t="shared" si="3"/>
        <v xml:space="preserve"> </v>
      </c>
    </row>
    <row r="76" spans="3:10" x14ac:dyDescent="0.25">
      <c r="C76" s="31">
        <f>IF(C75=" "," ",IF(C75+1&gt;'بداية أرقام جلوس الطلاب'!$D$15," ",'إضافة أسماء الطلاب'!C75+1))</f>
        <v>70</v>
      </c>
      <c r="D76" s="31">
        <f>IF(D75=" "," ",IF(D75+1&gt;'بداية أرقام جلوس الطلاب'!$O$16," ",'إضافة أسماء الطلاب'!D75+1))</f>
        <v>89</v>
      </c>
      <c r="E76" s="31">
        <f>IF(E75=" "," ",IF(E75+1&gt;'بداية أرقام جلوس الطلاب'!$D$16," ",'إضافة أسماء الطلاب'!E75+1))</f>
        <v>99</v>
      </c>
      <c r="F76" s="6" t="s">
        <v>146</v>
      </c>
      <c r="G76" s="126" t="s">
        <v>242</v>
      </c>
      <c r="H76" s="9">
        <f>IF(E76=" "," ",VLOOKUP(E76,'بداية أرقام جلوس الطلاب'!$C$6:F81,4))</f>
        <v>4</v>
      </c>
      <c r="I76" s="2" t="str">
        <f t="shared" si="2"/>
        <v xml:space="preserve"> </v>
      </c>
      <c r="J76" s="17" t="str">
        <f t="shared" si="3"/>
        <v xml:space="preserve"> </v>
      </c>
    </row>
    <row r="77" spans="3:10" x14ac:dyDescent="0.25">
      <c r="C77" s="31">
        <f>IF(C76=" "," ",IF(C76+1&gt;'بداية أرقام جلوس الطلاب'!$D$15," ",'إضافة أسماء الطلاب'!C76+1))</f>
        <v>71</v>
      </c>
      <c r="D77" s="31">
        <f>IF(D76=" "," ",IF(D76+1&gt;'بداية أرقام جلوس الطلاب'!$O$16," ",'إضافة أسماء الطلاب'!D76+1))</f>
        <v>90</v>
      </c>
      <c r="E77" s="31">
        <f>IF(E76=" "," ",IF(E76+1&gt;'بداية أرقام جلوس الطلاب'!$D$16," ",'إضافة أسماء الطلاب'!E76+1))</f>
        <v>100</v>
      </c>
      <c r="F77" s="6" t="s">
        <v>147</v>
      </c>
      <c r="G77" s="126" t="s">
        <v>242</v>
      </c>
      <c r="H77" s="9">
        <f>IF(E77=" "," ",VLOOKUP(E77,'بداية أرقام جلوس الطلاب'!$C$6:F82,4))</f>
        <v>4</v>
      </c>
      <c r="I77" s="2" t="str">
        <f t="shared" si="2"/>
        <v xml:space="preserve"> </v>
      </c>
      <c r="J77" s="17" t="str">
        <f t="shared" si="3"/>
        <v xml:space="preserve"> </v>
      </c>
    </row>
    <row r="78" spans="3:10" x14ac:dyDescent="0.25">
      <c r="C78" s="31">
        <f>IF(C77=" "," ",IF(C77+1&gt;'بداية أرقام جلوس الطلاب'!$D$15," ",'إضافة أسماء الطلاب'!C77+1))</f>
        <v>72</v>
      </c>
      <c r="D78" s="31">
        <f>IF(D77=" "," ",IF(D77+1&gt;'بداية أرقام جلوس الطلاب'!$O$16," ",'إضافة أسماء الطلاب'!D77+1))</f>
        <v>91</v>
      </c>
      <c r="E78" s="31">
        <f>IF(E77=" "," ",IF(E77+1&gt;'بداية أرقام جلوس الطلاب'!$D$16," ",'إضافة أسماء الطلاب'!E77+1))</f>
        <v>101</v>
      </c>
      <c r="F78" s="6" t="s">
        <v>148</v>
      </c>
      <c r="G78" s="126" t="s">
        <v>242</v>
      </c>
      <c r="H78" s="9">
        <f>IF(E78=" "," ",VLOOKUP(E78,'بداية أرقام جلوس الطلاب'!$C$6:F83,4))</f>
        <v>4</v>
      </c>
      <c r="I78" s="2" t="str">
        <f t="shared" si="2"/>
        <v xml:space="preserve"> </v>
      </c>
      <c r="J78" s="17" t="str">
        <f t="shared" si="3"/>
        <v xml:space="preserve"> </v>
      </c>
    </row>
    <row r="79" spans="3:10" x14ac:dyDescent="0.25">
      <c r="C79" s="31">
        <f>IF(C78=" "," ",IF(C78+1&gt;'بداية أرقام جلوس الطلاب'!$D$15," ",'إضافة أسماء الطلاب'!C78+1))</f>
        <v>73</v>
      </c>
      <c r="D79" s="31">
        <f>IF(D78=" "," ",IF(D78+1&gt;'بداية أرقام جلوس الطلاب'!$O$16," ",'إضافة أسماء الطلاب'!D78+1))</f>
        <v>92</v>
      </c>
      <c r="E79" s="31">
        <f>IF(E78=" "," ",IF(E78+1&gt;'بداية أرقام جلوس الطلاب'!$D$16," ",'إضافة أسماء الطلاب'!E78+1))</f>
        <v>102</v>
      </c>
      <c r="F79" s="6" t="s">
        <v>149</v>
      </c>
      <c r="G79" s="126" t="s">
        <v>242</v>
      </c>
      <c r="H79" s="9">
        <f>IF(E79=" "," ",VLOOKUP(E79,'بداية أرقام جلوس الطلاب'!$C$6:F84,4))</f>
        <v>4</v>
      </c>
      <c r="I79" s="2" t="str">
        <f t="shared" si="2"/>
        <v xml:space="preserve"> </v>
      </c>
      <c r="J79" s="17" t="str">
        <f t="shared" si="3"/>
        <v xml:space="preserve"> </v>
      </c>
    </row>
    <row r="80" spans="3:10" x14ac:dyDescent="0.25">
      <c r="C80" s="31">
        <f>IF(C79=" "," ",IF(C79+1&gt;'بداية أرقام جلوس الطلاب'!$D$15," ",'إضافة أسماء الطلاب'!C79+1))</f>
        <v>74</v>
      </c>
      <c r="D80" s="31">
        <f>IF(D79=" "," ",IF(D79+1&gt;'بداية أرقام جلوس الطلاب'!$O$16," ",'إضافة أسماء الطلاب'!D79+1))</f>
        <v>93</v>
      </c>
      <c r="E80" s="31">
        <f>IF(E79=" "," ",IF(E79+1&gt;'بداية أرقام جلوس الطلاب'!$D$16," ",'إضافة أسماء الطلاب'!E79+1))</f>
        <v>103</v>
      </c>
      <c r="F80" s="6" t="s">
        <v>150</v>
      </c>
      <c r="G80" s="126" t="s">
        <v>242</v>
      </c>
      <c r="H80" s="9">
        <f>IF(E80=" "," ",VLOOKUP(E80,'بداية أرقام جلوس الطلاب'!$C$6:F85,4))</f>
        <v>4</v>
      </c>
      <c r="I80" s="2" t="str">
        <f t="shared" si="2"/>
        <v xml:space="preserve"> </v>
      </c>
      <c r="J80" s="17" t="str">
        <f t="shared" si="3"/>
        <v xml:space="preserve"> </v>
      </c>
    </row>
    <row r="81" spans="3:10" x14ac:dyDescent="0.25">
      <c r="C81" s="31">
        <f>IF(C80=" "," ",IF(C80+1&gt;'بداية أرقام جلوس الطلاب'!$D$15," ",'إضافة أسماء الطلاب'!C80+1))</f>
        <v>75</v>
      </c>
      <c r="D81" s="31">
        <f>IF(D80=" "," ",IF(D80+1&gt;'بداية أرقام جلوس الطلاب'!$O$16," ",'إضافة أسماء الطلاب'!D80+1))</f>
        <v>94</v>
      </c>
      <c r="E81" s="31">
        <f>IF(E80=" "," ",IF(E80+1&gt;'بداية أرقام جلوس الطلاب'!$D$16," ",'إضافة أسماء الطلاب'!E80+1))</f>
        <v>104</v>
      </c>
      <c r="F81" s="6" t="s">
        <v>151</v>
      </c>
      <c r="G81" s="126" t="s">
        <v>242</v>
      </c>
      <c r="H81" s="9">
        <f>IF(E81=" "," ",VLOOKUP(E81,'بداية أرقام جلوس الطلاب'!$C$6:F86,4))</f>
        <v>4</v>
      </c>
      <c r="I81" s="2" t="str">
        <f t="shared" si="2"/>
        <v xml:space="preserve"> </v>
      </c>
      <c r="J81" s="17" t="str">
        <f t="shared" si="3"/>
        <v xml:space="preserve"> </v>
      </c>
    </row>
    <row r="82" spans="3:10" x14ac:dyDescent="0.25">
      <c r="C82" s="31">
        <f>IF(C81=" "," ",IF(C81+1&gt;'بداية أرقام جلوس الطلاب'!$D$15," ",'إضافة أسماء الطلاب'!C81+1))</f>
        <v>76</v>
      </c>
      <c r="D82" s="31">
        <f>IF(D81=" "," ",IF(D81+1&gt;'بداية أرقام جلوس الطلاب'!$O$16," ",'إضافة أسماء الطلاب'!D81+1))</f>
        <v>95</v>
      </c>
      <c r="E82" s="31">
        <f>IF(E81=" "," ",IF(E81+1&gt;'بداية أرقام جلوس الطلاب'!$D$16," ",'إضافة أسماء الطلاب'!E81+1))</f>
        <v>105</v>
      </c>
      <c r="F82" s="6" t="s">
        <v>152</v>
      </c>
      <c r="G82" s="126" t="s">
        <v>242</v>
      </c>
      <c r="H82" s="9">
        <f>IF(E82=" "," ",VLOOKUP(E82,'بداية أرقام جلوس الطلاب'!$C$6:F87,4))</f>
        <v>4</v>
      </c>
      <c r="I82" s="2" t="str">
        <f t="shared" si="2"/>
        <v xml:space="preserve"> </v>
      </c>
      <c r="J82" s="17" t="str">
        <f t="shared" si="3"/>
        <v xml:space="preserve"> </v>
      </c>
    </row>
    <row r="83" spans="3:10" x14ac:dyDescent="0.25">
      <c r="C83" s="31">
        <f>IF(C82=" "," ",IF(C82+1&gt;'بداية أرقام جلوس الطلاب'!$D$15," ",'إضافة أسماء الطلاب'!C82+1))</f>
        <v>77</v>
      </c>
      <c r="D83" s="31">
        <f>IF(D82=" "," ",IF(D82+1&gt;'بداية أرقام جلوس الطلاب'!$O$16," ",'إضافة أسماء الطلاب'!D82+1))</f>
        <v>96</v>
      </c>
      <c r="E83" s="31">
        <f>IF(E82=" "," ",IF(E82+1&gt;'بداية أرقام جلوس الطلاب'!$D$16," ",'إضافة أسماء الطلاب'!E82+1))</f>
        <v>106</v>
      </c>
      <c r="F83" s="6" t="s">
        <v>153</v>
      </c>
      <c r="G83" s="126" t="s">
        <v>242</v>
      </c>
      <c r="H83" s="9">
        <f>IF(E83=" "," ",VLOOKUP(E83,'بداية أرقام جلوس الطلاب'!$C$6:F88,4))</f>
        <v>4</v>
      </c>
      <c r="I83" s="2" t="str">
        <f t="shared" si="2"/>
        <v xml:space="preserve"> </v>
      </c>
      <c r="J83" s="17" t="str">
        <f t="shared" si="3"/>
        <v xml:space="preserve"> </v>
      </c>
    </row>
    <row r="84" spans="3:10" x14ac:dyDescent="0.25">
      <c r="C84" s="31">
        <f>IF(C83=" "," ",IF(C83+1&gt;'بداية أرقام جلوس الطلاب'!$D$15," ",'إضافة أسماء الطلاب'!C83+1))</f>
        <v>78</v>
      </c>
      <c r="D84" s="31">
        <f>IF(D83=" "," ",IF(D83+1&gt;'بداية أرقام جلوس الطلاب'!$O$16," ",'إضافة أسماء الطلاب'!D83+1))</f>
        <v>97</v>
      </c>
      <c r="E84" s="31">
        <f>IF(E83=" "," ",IF(E83+1&gt;'بداية أرقام جلوس الطلاب'!$D$16," ",'إضافة أسماء الطلاب'!E83+1))</f>
        <v>107</v>
      </c>
      <c r="F84" s="6" t="s">
        <v>154</v>
      </c>
      <c r="G84" s="126" t="s">
        <v>242</v>
      </c>
      <c r="H84" s="9">
        <f>IF(E84=" "," ",VLOOKUP(E84,'بداية أرقام جلوس الطلاب'!$C$6:F89,4))</f>
        <v>4</v>
      </c>
      <c r="I84" s="2" t="str">
        <f t="shared" si="2"/>
        <v xml:space="preserve"> </v>
      </c>
      <c r="J84" s="17" t="str">
        <f t="shared" si="3"/>
        <v xml:space="preserve"> </v>
      </c>
    </row>
    <row r="85" spans="3:10" x14ac:dyDescent="0.25">
      <c r="C85" s="31">
        <f>IF(C84=" "," ",IF(C84+1&gt;'بداية أرقام جلوس الطلاب'!$D$15," ",'إضافة أسماء الطلاب'!C84+1))</f>
        <v>79</v>
      </c>
      <c r="D85" s="31">
        <f>IF(D84=" "," ",IF(D84+1&gt;'بداية أرقام جلوس الطلاب'!$O$16," ",'إضافة أسماء الطلاب'!D84+1))</f>
        <v>98</v>
      </c>
      <c r="E85" s="31">
        <f>IF(E84=" "," ",IF(E84+1&gt;'بداية أرقام جلوس الطلاب'!$D$16," ",'إضافة أسماء الطلاب'!E84+1))</f>
        <v>108</v>
      </c>
      <c r="F85" s="6" t="s">
        <v>155</v>
      </c>
      <c r="G85" s="126" t="s">
        <v>242</v>
      </c>
      <c r="H85" s="9">
        <f>IF(E85=" "," ",VLOOKUP(E85,'بداية أرقام جلوس الطلاب'!$C$6:F90,4))</f>
        <v>4</v>
      </c>
      <c r="I85" s="2" t="str">
        <f t="shared" si="2"/>
        <v xml:space="preserve"> </v>
      </c>
      <c r="J85" s="17" t="str">
        <f t="shared" si="3"/>
        <v xml:space="preserve"> </v>
      </c>
    </row>
    <row r="86" spans="3:10" x14ac:dyDescent="0.25">
      <c r="C86" s="31">
        <f>IF(C85=" "," ",IF(C85+1&gt;'بداية أرقام جلوس الطلاب'!$D$15," ",'إضافة أسماء الطلاب'!C85+1))</f>
        <v>80</v>
      </c>
      <c r="D86" s="31">
        <f>IF(D85=" "," ",IF(D85+1&gt;'بداية أرقام جلوس الطلاب'!$O$16," ",'إضافة أسماء الطلاب'!D85+1))</f>
        <v>99</v>
      </c>
      <c r="E86" s="31">
        <f>IF(E85=" "," ",IF(E85+1&gt;'بداية أرقام جلوس الطلاب'!$D$16," ",'إضافة أسماء الطلاب'!E85+1))</f>
        <v>109</v>
      </c>
      <c r="F86" s="6" t="s">
        <v>156</v>
      </c>
      <c r="G86" s="126" t="s">
        <v>242</v>
      </c>
      <c r="H86" s="9">
        <f>IF(E86=" "," ",VLOOKUP(E86,'بداية أرقام جلوس الطلاب'!$C$6:F91,4))</f>
        <v>4</v>
      </c>
      <c r="I86" s="2" t="str">
        <f t="shared" si="2"/>
        <v xml:space="preserve">نهاية اللجنة </v>
      </c>
      <c r="J86" s="17" t="str">
        <f t="shared" si="3"/>
        <v xml:space="preserve"> </v>
      </c>
    </row>
    <row r="87" spans="3:10" x14ac:dyDescent="0.25">
      <c r="C87" s="31">
        <f>IF(C86=" "," ",IF(C86+1&gt;'بداية أرقام جلوس الطلاب'!$D$15," ",'إضافة أسماء الطلاب'!C86+1))</f>
        <v>81</v>
      </c>
      <c r="D87" s="31">
        <f>IF(D86=" "," ",IF(D86+1&gt;'بداية أرقام جلوس الطلاب'!$O$16," ",'إضافة أسماء الطلاب'!D86+1))</f>
        <v>100</v>
      </c>
      <c r="E87" s="31">
        <f>IF(E86=" "," ",IF(E86+1&gt;'بداية أرقام جلوس الطلاب'!$D$16," ",'إضافة أسماء الطلاب'!E86+1))</f>
        <v>110</v>
      </c>
      <c r="F87" s="6" t="s">
        <v>157</v>
      </c>
      <c r="G87" s="126" t="s">
        <v>242</v>
      </c>
      <c r="H87" s="9">
        <f>IF(E87=" "," ",VLOOKUP(E87,'بداية أرقام جلوس الطلاب'!$C$6:F92,4))</f>
        <v>5</v>
      </c>
      <c r="I87" s="2" t="str">
        <f t="shared" si="2"/>
        <v xml:space="preserve"> </v>
      </c>
      <c r="J87" s="17" t="str">
        <f t="shared" si="3"/>
        <v xml:space="preserve"> </v>
      </c>
    </row>
    <row r="88" spans="3:10" x14ac:dyDescent="0.25">
      <c r="C88" s="31">
        <f>IF(C87=" "," ",IF(C87+1&gt;'بداية أرقام جلوس الطلاب'!$D$15," ",'إضافة أسماء الطلاب'!C87+1))</f>
        <v>82</v>
      </c>
      <c r="D88" s="31">
        <f>IF(D87=" "," ",IF(D87+1&gt;'بداية أرقام جلوس الطلاب'!$O$16," ",'إضافة أسماء الطلاب'!D87+1))</f>
        <v>101</v>
      </c>
      <c r="E88" s="31">
        <f>IF(E87=" "," ",IF(E87+1&gt;'بداية أرقام جلوس الطلاب'!$D$16," ",'إضافة أسماء الطلاب'!E87+1))</f>
        <v>111</v>
      </c>
      <c r="F88" s="6" t="s">
        <v>158</v>
      </c>
      <c r="G88" s="126" t="s">
        <v>242</v>
      </c>
      <c r="H88" s="9">
        <f>IF(E88=" "," ",VLOOKUP(E88,'بداية أرقام جلوس الطلاب'!$C$6:F93,4))</f>
        <v>5</v>
      </c>
      <c r="I88" s="2" t="str">
        <f t="shared" si="2"/>
        <v xml:space="preserve"> </v>
      </c>
      <c r="J88" s="17" t="str">
        <f t="shared" si="3"/>
        <v xml:space="preserve"> </v>
      </c>
    </row>
    <row r="89" spans="3:10" x14ac:dyDescent="0.25">
      <c r="C89" s="31">
        <f>IF(C88=" "," ",IF(C88+1&gt;'بداية أرقام جلوس الطلاب'!$D$15," ",'إضافة أسماء الطلاب'!C88+1))</f>
        <v>83</v>
      </c>
      <c r="D89" s="31">
        <f>IF(D88=" "," ",IF(D88+1&gt;'بداية أرقام جلوس الطلاب'!$O$16," ",'إضافة أسماء الطلاب'!D88+1))</f>
        <v>102</v>
      </c>
      <c r="E89" s="31">
        <f>IF(E88=" "," ",IF(E88+1&gt;'بداية أرقام جلوس الطلاب'!$D$16," ",'إضافة أسماء الطلاب'!E88+1))</f>
        <v>112</v>
      </c>
      <c r="F89" s="6" t="s">
        <v>159</v>
      </c>
      <c r="G89" s="126" t="s">
        <v>242</v>
      </c>
      <c r="H89" s="9">
        <f>IF(E89=" "," ",VLOOKUP(E89,'بداية أرقام جلوس الطلاب'!$C$6:F94,4))</f>
        <v>5</v>
      </c>
      <c r="I89" s="2" t="str">
        <f t="shared" si="2"/>
        <v xml:space="preserve"> </v>
      </c>
      <c r="J89" s="17" t="str">
        <f t="shared" si="3"/>
        <v xml:space="preserve"> </v>
      </c>
    </row>
    <row r="90" spans="3:10" x14ac:dyDescent="0.25">
      <c r="C90" s="31">
        <f>IF(C89=" "," ",IF(C89+1&gt;'بداية أرقام جلوس الطلاب'!$D$15," ",'إضافة أسماء الطلاب'!C89+1))</f>
        <v>84</v>
      </c>
      <c r="D90" s="31">
        <f>IF(D89=" "," ",IF(D89+1&gt;'بداية أرقام جلوس الطلاب'!$O$16," ",'إضافة أسماء الطلاب'!D89+1))</f>
        <v>103</v>
      </c>
      <c r="E90" s="31">
        <f>IF(E89=" "," ",IF(E89+1&gt;'بداية أرقام جلوس الطلاب'!$D$16," ",'إضافة أسماء الطلاب'!E89+1))</f>
        <v>113</v>
      </c>
      <c r="F90" s="6" t="s">
        <v>160</v>
      </c>
      <c r="G90" s="126" t="s">
        <v>242</v>
      </c>
      <c r="H90" s="9">
        <f>IF(E90=" "," ",VLOOKUP(E90,'بداية أرقام جلوس الطلاب'!$C$6:F95,4))</f>
        <v>5</v>
      </c>
      <c r="I90" s="2" t="str">
        <f t="shared" si="2"/>
        <v xml:space="preserve"> </v>
      </c>
      <c r="J90" s="17" t="str">
        <f t="shared" si="3"/>
        <v xml:space="preserve"> </v>
      </c>
    </row>
    <row r="91" spans="3:10" x14ac:dyDescent="0.25">
      <c r="C91" s="31">
        <f>IF(C90=" "," ",IF(C90+1&gt;'بداية أرقام جلوس الطلاب'!$D$15," ",'إضافة أسماء الطلاب'!C90+1))</f>
        <v>85</v>
      </c>
      <c r="D91" s="31">
        <f>IF(D90=" "," ",IF(D90+1&gt;'بداية أرقام جلوس الطلاب'!$O$16," ",'إضافة أسماء الطلاب'!D90+1))</f>
        <v>104</v>
      </c>
      <c r="E91" s="31">
        <f>IF(E90=" "," ",IF(E90+1&gt;'بداية أرقام جلوس الطلاب'!$D$16," ",'إضافة أسماء الطلاب'!E90+1))</f>
        <v>114</v>
      </c>
      <c r="F91" s="6" t="s">
        <v>161</v>
      </c>
      <c r="G91" s="126" t="s">
        <v>242</v>
      </c>
      <c r="H91" s="9">
        <f>IF(E91=" "," ",VLOOKUP(E91,'بداية أرقام جلوس الطلاب'!$C$6:F96,4))</f>
        <v>5</v>
      </c>
      <c r="I91" s="2" t="str">
        <f t="shared" si="2"/>
        <v xml:space="preserve"> </v>
      </c>
      <c r="J91" s="17" t="str">
        <f t="shared" si="3"/>
        <v xml:space="preserve"> </v>
      </c>
    </row>
    <row r="92" spans="3:10" x14ac:dyDescent="0.25">
      <c r="C92" s="31">
        <f>IF(C91=" "," ",IF(C91+1&gt;'بداية أرقام جلوس الطلاب'!$D$15," ",'إضافة أسماء الطلاب'!C91+1))</f>
        <v>86</v>
      </c>
      <c r="D92" s="31">
        <f>IF(D91=" "," ",IF(D91+1&gt;'بداية أرقام جلوس الطلاب'!$O$16," ",'إضافة أسماء الطلاب'!D91+1))</f>
        <v>105</v>
      </c>
      <c r="E92" s="31">
        <f>IF(E91=" "," ",IF(E91+1&gt;'بداية أرقام جلوس الطلاب'!$D$16," ",'إضافة أسماء الطلاب'!E91+1))</f>
        <v>115</v>
      </c>
      <c r="F92" s="6" t="s">
        <v>162</v>
      </c>
      <c r="G92" s="126" t="s">
        <v>242</v>
      </c>
      <c r="H92" s="9">
        <f>IF(E92=" "," ",VLOOKUP(E92,'بداية أرقام جلوس الطلاب'!$C$6:F97,4))</f>
        <v>5</v>
      </c>
      <c r="I92" s="2" t="str">
        <f t="shared" si="2"/>
        <v xml:space="preserve"> </v>
      </c>
      <c r="J92" s="17" t="str">
        <f t="shared" si="3"/>
        <v xml:space="preserve"> </v>
      </c>
    </row>
    <row r="93" spans="3:10" x14ac:dyDescent="0.25">
      <c r="C93" s="31">
        <f>IF(C92=" "," ",IF(C92+1&gt;'بداية أرقام جلوس الطلاب'!$D$15," ",'إضافة أسماء الطلاب'!C92+1))</f>
        <v>87</v>
      </c>
      <c r="D93" s="31">
        <f>IF(D92=" "," ",IF(D92+1&gt;'بداية أرقام جلوس الطلاب'!$O$16," ",'إضافة أسماء الطلاب'!D92+1))</f>
        <v>106</v>
      </c>
      <c r="E93" s="31">
        <f>IF(E92=" "," ",IF(E92+1&gt;'بداية أرقام جلوس الطلاب'!$D$16," ",'إضافة أسماء الطلاب'!E92+1))</f>
        <v>116</v>
      </c>
      <c r="F93" s="6" t="s">
        <v>163</v>
      </c>
      <c r="G93" s="126" t="s">
        <v>242</v>
      </c>
      <c r="H93" s="9">
        <f>IF(E93=" "," ",VLOOKUP(E93,'بداية أرقام جلوس الطلاب'!$C$6:F98,4))</f>
        <v>5</v>
      </c>
      <c r="I93" s="2" t="str">
        <f t="shared" si="2"/>
        <v xml:space="preserve"> </v>
      </c>
      <c r="J93" s="17" t="str">
        <f t="shared" si="3"/>
        <v xml:space="preserve"> </v>
      </c>
    </row>
    <row r="94" spans="3:10" x14ac:dyDescent="0.25">
      <c r="C94" s="31">
        <f>IF(C93=" "," ",IF(C93+1&gt;'بداية أرقام جلوس الطلاب'!$D$15," ",'إضافة أسماء الطلاب'!C93+1))</f>
        <v>88</v>
      </c>
      <c r="D94" s="31">
        <f>IF(D93=" "," ",IF(D93+1&gt;'بداية أرقام جلوس الطلاب'!$O$16," ",'إضافة أسماء الطلاب'!D93+1))</f>
        <v>107</v>
      </c>
      <c r="E94" s="31">
        <f>IF(E93=" "," ",IF(E93+1&gt;'بداية أرقام جلوس الطلاب'!$D$16," ",'إضافة أسماء الطلاب'!E93+1))</f>
        <v>117</v>
      </c>
      <c r="F94" s="6" t="s">
        <v>164</v>
      </c>
      <c r="G94" s="126" t="s">
        <v>242</v>
      </c>
      <c r="H94" s="9">
        <f>IF(E94=" "," ",VLOOKUP(E94,'بداية أرقام جلوس الطلاب'!$C$6:F99,4))</f>
        <v>5</v>
      </c>
      <c r="I94" s="2" t="str">
        <f t="shared" si="2"/>
        <v xml:space="preserve"> </v>
      </c>
      <c r="J94" s="17" t="str">
        <f t="shared" si="3"/>
        <v xml:space="preserve"> </v>
      </c>
    </row>
    <row r="95" spans="3:10" x14ac:dyDescent="0.25">
      <c r="C95" s="31">
        <f>IF(C94=" "," ",IF(C94+1&gt;'بداية أرقام جلوس الطلاب'!$D$15," ",'إضافة أسماء الطلاب'!C94+1))</f>
        <v>89</v>
      </c>
      <c r="D95" s="31">
        <f>IF(D94=" "," ",IF(D94+1&gt;'بداية أرقام جلوس الطلاب'!$O$16," ",'إضافة أسماء الطلاب'!D94+1))</f>
        <v>108</v>
      </c>
      <c r="E95" s="31">
        <f>IF(E94=" "," ",IF(E94+1&gt;'بداية أرقام جلوس الطلاب'!$D$16," ",'إضافة أسماء الطلاب'!E94+1))</f>
        <v>118</v>
      </c>
      <c r="F95" s="6" t="s">
        <v>165</v>
      </c>
      <c r="G95" s="126" t="s">
        <v>242</v>
      </c>
      <c r="H95" s="9">
        <f>IF(E95=" "," ",VLOOKUP(E95,'بداية أرقام جلوس الطلاب'!$C$6:F100,4))</f>
        <v>5</v>
      </c>
      <c r="I95" s="2" t="str">
        <f t="shared" si="2"/>
        <v xml:space="preserve"> </v>
      </c>
      <c r="J95" s="17" t="str">
        <f t="shared" si="3"/>
        <v xml:space="preserve"> </v>
      </c>
    </row>
    <row r="96" spans="3:10" x14ac:dyDescent="0.25">
      <c r="C96" s="31">
        <f>IF(C95=" "," ",IF(C95+1&gt;'بداية أرقام جلوس الطلاب'!$D$15," ",'إضافة أسماء الطلاب'!C95+1))</f>
        <v>90</v>
      </c>
      <c r="D96" s="31">
        <f>IF(D95=" "," ",IF(D95+1&gt;'بداية أرقام جلوس الطلاب'!$O$16," ",'إضافة أسماء الطلاب'!D95+1))</f>
        <v>109</v>
      </c>
      <c r="E96" s="31">
        <f>IF(E95=" "," ",IF(E95+1&gt;'بداية أرقام جلوس الطلاب'!$D$16," ",'إضافة أسماء الطلاب'!E95+1))</f>
        <v>119</v>
      </c>
      <c r="F96" s="6" t="s">
        <v>166</v>
      </c>
      <c r="G96" s="126" t="s">
        <v>242</v>
      </c>
      <c r="H96" s="9">
        <f>IF(E96=" "," ",VLOOKUP(E96,'بداية أرقام جلوس الطلاب'!$C$6:F101,4))</f>
        <v>5</v>
      </c>
      <c r="I96" s="2" t="str">
        <f t="shared" si="2"/>
        <v xml:space="preserve"> </v>
      </c>
      <c r="J96" s="17" t="str">
        <f t="shared" si="3"/>
        <v xml:space="preserve"> </v>
      </c>
    </row>
    <row r="97" spans="3:10" x14ac:dyDescent="0.25">
      <c r="C97" s="31">
        <f>IF(C96=" "," ",IF(C96+1&gt;'بداية أرقام جلوس الطلاب'!$D$15," ",'إضافة أسماء الطلاب'!C96+1))</f>
        <v>91</v>
      </c>
      <c r="D97" s="31">
        <f>IF(D96=" "," ",IF(D96+1&gt;'بداية أرقام جلوس الطلاب'!$O$16," ",'إضافة أسماء الطلاب'!D96+1))</f>
        <v>110</v>
      </c>
      <c r="E97" s="31">
        <f>IF(E96=" "," ",IF(E96+1&gt;'بداية أرقام جلوس الطلاب'!$D$16," ",'إضافة أسماء الطلاب'!E96+1))</f>
        <v>120</v>
      </c>
      <c r="F97" s="6" t="s">
        <v>167</v>
      </c>
      <c r="G97" s="126" t="s">
        <v>242</v>
      </c>
      <c r="H97" s="9">
        <f>IF(E97=" "," ",VLOOKUP(E97,'بداية أرقام جلوس الطلاب'!$C$6:F102,4))</f>
        <v>5</v>
      </c>
      <c r="I97" s="2" t="str">
        <f t="shared" si="2"/>
        <v xml:space="preserve"> </v>
      </c>
      <c r="J97" s="17" t="str">
        <f t="shared" si="3"/>
        <v xml:space="preserve"> </v>
      </c>
    </row>
    <row r="98" spans="3:10" x14ac:dyDescent="0.25">
      <c r="C98" s="31">
        <f>IF(C97=" "," ",IF(C97+1&gt;'بداية أرقام جلوس الطلاب'!$D$15," ",'إضافة أسماء الطلاب'!C97+1))</f>
        <v>92</v>
      </c>
      <c r="D98" s="31">
        <f>IF(D97=" "," ",IF(D97+1&gt;'بداية أرقام جلوس الطلاب'!$O$16," ",'إضافة أسماء الطلاب'!D97+1))</f>
        <v>111</v>
      </c>
      <c r="E98" s="31">
        <f>IF(E97=" "," ",IF(E97+1&gt;'بداية أرقام جلوس الطلاب'!$D$16," ",'إضافة أسماء الطلاب'!E97+1))</f>
        <v>121</v>
      </c>
      <c r="F98" s="6" t="s">
        <v>168</v>
      </c>
      <c r="G98" s="126" t="s">
        <v>242</v>
      </c>
      <c r="H98" s="9">
        <f>IF(E98=" "," ",VLOOKUP(E98,'بداية أرقام جلوس الطلاب'!$C$6:F103,4))</f>
        <v>5</v>
      </c>
      <c r="I98" s="2" t="str">
        <f t="shared" si="2"/>
        <v xml:space="preserve"> </v>
      </c>
      <c r="J98" s="17" t="str">
        <f t="shared" si="3"/>
        <v xml:space="preserve"> </v>
      </c>
    </row>
    <row r="99" spans="3:10" x14ac:dyDescent="0.25">
      <c r="C99" s="31">
        <f>IF(C98=" "," ",IF(C98+1&gt;'بداية أرقام جلوس الطلاب'!$D$15," ",'إضافة أسماء الطلاب'!C98+1))</f>
        <v>93</v>
      </c>
      <c r="D99" s="31">
        <f>IF(D98=" "," ",IF(D98+1&gt;'بداية أرقام جلوس الطلاب'!$O$16," ",'إضافة أسماء الطلاب'!D98+1))</f>
        <v>112</v>
      </c>
      <c r="E99" s="31">
        <f>IF(E98=" "," ",IF(E98+1&gt;'بداية أرقام جلوس الطلاب'!$D$16," ",'إضافة أسماء الطلاب'!E98+1))</f>
        <v>122</v>
      </c>
      <c r="F99" s="6" t="s">
        <v>169</v>
      </c>
      <c r="G99" s="126" t="s">
        <v>242</v>
      </c>
      <c r="H99" s="9">
        <f>IF(E99=" "," ",VLOOKUP(E99,'بداية أرقام جلوس الطلاب'!$C$6:F104,4))</f>
        <v>5</v>
      </c>
      <c r="I99" s="2" t="str">
        <f t="shared" si="2"/>
        <v xml:space="preserve"> </v>
      </c>
      <c r="J99" s="17" t="str">
        <f t="shared" si="3"/>
        <v xml:space="preserve"> </v>
      </c>
    </row>
    <row r="100" spans="3:10" x14ac:dyDescent="0.25">
      <c r="C100" s="31">
        <f>IF(C99=" "," ",IF(C99+1&gt;'بداية أرقام جلوس الطلاب'!$D$15," ",'إضافة أسماء الطلاب'!C99+1))</f>
        <v>94</v>
      </c>
      <c r="D100" s="31">
        <f>IF(D99=" "," ",IF(D99+1&gt;'بداية أرقام جلوس الطلاب'!$O$16," ",'إضافة أسماء الطلاب'!D99+1))</f>
        <v>113</v>
      </c>
      <c r="E100" s="31">
        <f>IF(E99=" "," ",IF(E99+1&gt;'بداية أرقام جلوس الطلاب'!$D$16," ",'إضافة أسماء الطلاب'!E99+1))</f>
        <v>123</v>
      </c>
      <c r="F100" s="6" t="s">
        <v>170</v>
      </c>
      <c r="G100" s="126" t="s">
        <v>242</v>
      </c>
      <c r="H100" s="9">
        <f>IF(E100=" "," ",VLOOKUP(E100,'بداية أرقام جلوس الطلاب'!$C$6:F105,4))</f>
        <v>5</v>
      </c>
      <c r="I100" s="2" t="str">
        <f t="shared" si="2"/>
        <v xml:space="preserve"> </v>
      </c>
      <c r="J100" s="17" t="str">
        <f t="shared" si="3"/>
        <v xml:space="preserve"> </v>
      </c>
    </row>
    <row r="101" spans="3:10" x14ac:dyDescent="0.25">
      <c r="C101" s="31">
        <f>IF(C100=" "," ",IF(C100+1&gt;'بداية أرقام جلوس الطلاب'!$D$15," ",'إضافة أسماء الطلاب'!C100+1))</f>
        <v>95</v>
      </c>
      <c r="D101" s="31">
        <f>IF(D100=" "," ",IF(D100+1&gt;'بداية أرقام جلوس الطلاب'!$O$16," ",'إضافة أسماء الطلاب'!D100+1))</f>
        <v>114</v>
      </c>
      <c r="E101" s="31">
        <f>IF(E100=" "," ",IF(E100+1&gt;'بداية أرقام جلوس الطلاب'!$D$16," ",'إضافة أسماء الطلاب'!E100+1))</f>
        <v>124</v>
      </c>
      <c r="F101" s="6" t="s">
        <v>171</v>
      </c>
      <c r="G101" s="126" t="s">
        <v>242</v>
      </c>
      <c r="H101" s="9">
        <f>IF(E101=" "," ",VLOOKUP(E101,'بداية أرقام جلوس الطلاب'!$C$6:F106,4))</f>
        <v>5</v>
      </c>
      <c r="I101" s="2" t="str">
        <f t="shared" si="2"/>
        <v xml:space="preserve"> </v>
      </c>
      <c r="J101" s="17" t="str">
        <f t="shared" si="3"/>
        <v xml:space="preserve"> </v>
      </c>
    </row>
    <row r="102" spans="3:10" x14ac:dyDescent="0.25">
      <c r="C102" s="31">
        <f>IF(C101=" "," ",IF(C101+1&gt;'بداية أرقام جلوس الطلاب'!$D$15," ",'إضافة أسماء الطلاب'!C101+1))</f>
        <v>96</v>
      </c>
      <c r="D102" s="31">
        <f>IF(D101=" "," ",IF(D101+1&gt;'بداية أرقام جلوس الطلاب'!$O$16," ",'إضافة أسماء الطلاب'!D101+1))</f>
        <v>115</v>
      </c>
      <c r="E102" s="31">
        <f>IF(E101=" "," ",IF(E101+1&gt;'بداية أرقام جلوس الطلاب'!$D$16," ",'إضافة أسماء الطلاب'!E101+1))</f>
        <v>125</v>
      </c>
      <c r="F102" s="6" t="s">
        <v>172</v>
      </c>
      <c r="G102" s="126" t="s">
        <v>242</v>
      </c>
      <c r="H102" s="9">
        <f>IF(E102=" "," ",VLOOKUP(E102,'بداية أرقام جلوس الطلاب'!$C$6:F107,4))</f>
        <v>5</v>
      </c>
      <c r="I102" s="2" t="str">
        <f t="shared" si="2"/>
        <v xml:space="preserve"> </v>
      </c>
      <c r="J102" s="17" t="str">
        <f t="shared" si="3"/>
        <v xml:space="preserve"> </v>
      </c>
    </row>
    <row r="103" spans="3:10" x14ac:dyDescent="0.25">
      <c r="C103" s="31">
        <f>IF(C102=" "," ",IF(C102+1&gt;'بداية أرقام جلوس الطلاب'!$D$15," ",'إضافة أسماء الطلاب'!C102+1))</f>
        <v>97</v>
      </c>
      <c r="D103" s="31">
        <f>IF(D102=" "," ",IF(D102+1&gt;'بداية أرقام جلوس الطلاب'!$O$16," ",'إضافة أسماء الطلاب'!D102+1))</f>
        <v>116</v>
      </c>
      <c r="E103" s="31">
        <f>IF(E102=" "," ",IF(E102+1&gt;'بداية أرقام جلوس الطلاب'!$D$16," ",'إضافة أسماء الطلاب'!E102+1))</f>
        <v>126</v>
      </c>
      <c r="F103" s="6" t="s">
        <v>173</v>
      </c>
      <c r="G103" s="126" t="s">
        <v>242</v>
      </c>
      <c r="H103" s="9">
        <f>IF(E103=" "," ",VLOOKUP(E103,'بداية أرقام جلوس الطلاب'!$C$6:F108,4))</f>
        <v>5</v>
      </c>
      <c r="I103" s="2" t="str">
        <f t="shared" si="2"/>
        <v xml:space="preserve"> </v>
      </c>
      <c r="J103" s="17" t="str">
        <f t="shared" si="3"/>
        <v xml:space="preserve"> </v>
      </c>
    </row>
    <row r="104" spans="3:10" x14ac:dyDescent="0.25">
      <c r="C104" s="31">
        <f>IF(C103=" "," ",IF(C103+1&gt;'بداية أرقام جلوس الطلاب'!$D$15," ",'إضافة أسماء الطلاب'!C103+1))</f>
        <v>98</v>
      </c>
      <c r="D104" s="31">
        <f>IF(D103=" "," ",IF(D103+1&gt;'بداية أرقام جلوس الطلاب'!$O$16," ",'إضافة أسماء الطلاب'!D103+1))</f>
        <v>117</v>
      </c>
      <c r="E104" s="31">
        <f>IF(E103=" "," ",IF(E103+1&gt;'بداية أرقام جلوس الطلاب'!$D$16," ",'إضافة أسماء الطلاب'!E103+1))</f>
        <v>127</v>
      </c>
      <c r="F104" s="6" t="s">
        <v>174</v>
      </c>
      <c r="G104" s="126" t="s">
        <v>242</v>
      </c>
      <c r="H104" s="9">
        <f>IF(E104=" "," ",VLOOKUP(E104,'بداية أرقام جلوس الطلاب'!$C$6:F109,4))</f>
        <v>5</v>
      </c>
      <c r="I104" s="2" t="str">
        <f t="shared" si="2"/>
        <v xml:space="preserve"> </v>
      </c>
      <c r="J104" s="17" t="str">
        <f t="shared" si="3"/>
        <v xml:space="preserve"> </v>
      </c>
    </row>
    <row r="105" spans="3:10" x14ac:dyDescent="0.25">
      <c r="C105" s="31">
        <f>IF(C104=" "," ",IF(C104+1&gt;'بداية أرقام جلوس الطلاب'!$D$15," ",'إضافة أسماء الطلاب'!C104+1))</f>
        <v>99</v>
      </c>
      <c r="D105" s="31">
        <f>IF(D104=" "," ",IF(D104+1&gt;'بداية أرقام جلوس الطلاب'!$O$16," ",'إضافة أسماء الطلاب'!D104+1))</f>
        <v>118</v>
      </c>
      <c r="E105" s="31">
        <f>IF(E104=" "," ",IF(E104+1&gt;'بداية أرقام جلوس الطلاب'!$D$16," ",'إضافة أسماء الطلاب'!E104+1))</f>
        <v>128</v>
      </c>
      <c r="F105" s="6" t="s">
        <v>175</v>
      </c>
      <c r="G105" s="126" t="s">
        <v>242</v>
      </c>
      <c r="H105" s="9">
        <f>IF(E105=" "," ",VLOOKUP(E105,'بداية أرقام جلوس الطلاب'!$C$6:F110,4))</f>
        <v>5</v>
      </c>
      <c r="I105" s="2" t="str">
        <f t="shared" si="2"/>
        <v xml:space="preserve"> </v>
      </c>
      <c r="J105" s="17" t="str">
        <f t="shared" si="3"/>
        <v xml:space="preserve"> </v>
      </c>
    </row>
    <row r="106" spans="3:10" x14ac:dyDescent="0.25">
      <c r="C106" s="31">
        <f>IF(C105=" "," ",IF(C105+1&gt;'بداية أرقام جلوس الطلاب'!$D$15," ",'إضافة أسماء الطلاب'!C105+1))</f>
        <v>100</v>
      </c>
      <c r="D106" s="31">
        <f>IF(D105=" "," ",IF(D105+1&gt;'بداية أرقام جلوس الطلاب'!$O$16," ",'إضافة أسماء الطلاب'!D105+1))</f>
        <v>119</v>
      </c>
      <c r="E106" s="31">
        <f>IF(E105=" "," ",IF(E105+1&gt;'بداية أرقام جلوس الطلاب'!$D$16," ",'إضافة أسماء الطلاب'!E105+1))</f>
        <v>129</v>
      </c>
      <c r="F106" s="6" t="s">
        <v>176</v>
      </c>
      <c r="G106" s="126" t="s">
        <v>242</v>
      </c>
      <c r="H106" s="9">
        <f>IF(E106=" "," ",VLOOKUP(E106,'بداية أرقام جلوس الطلاب'!$C$6:F111,4))</f>
        <v>5</v>
      </c>
      <c r="I106" s="2" t="str">
        <f t="shared" si="2"/>
        <v xml:space="preserve">نهاية اللجنة </v>
      </c>
      <c r="J106" s="17" t="str">
        <f t="shared" si="3"/>
        <v xml:space="preserve"> </v>
      </c>
    </row>
    <row r="107" spans="3:10" x14ac:dyDescent="0.25">
      <c r="C107" s="31">
        <f>IF(C106=" "," ",IF(C106+1&gt;'بداية أرقام جلوس الطلاب'!$D$15," ",'إضافة أسماء الطلاب'!C106+1))</f>
        <v>101</v>
      </c>
      <c r="D107" s="31">
        <f>IF(D106=" "," ",IF(D106+1&gt;'بداية أرقام جلوس الطلاب'!$O$16," ",'إضافة أسماء الطلاب'!D106+1))</f>
        <v>120</v>
      </c>
      <c r="E107" s="31">
        <f>IF(E106=" "," ",IF(E106+1&gt;'بداية أرقام جلوس الطلاب'!$D$16," ",'إضافة أسماء الطلاب'!E106+1))</f>
        <v>130</v>
      </c>
      <c r="F107" s="6" t="s">
        <v>177</v>
      </c>
      <c r="G107" s="126" t="s">
        <v>242</v>
      </c>
      <c r="H107" s="9">
        <f>IF(E107=" "," ",VLOOKUP(E107,'بداية أرقام جلوس الطلاب'!$C$6:F112,4))</f>
        <v>6</v>
      </c>
      <c r="I107" s="2" t="str">
        <f t="shared" si="2"/>
        <v xml:space="preserve"> </v>
      </c>
      <c r="J107" s="17" t="str">
        <f t="shared" si="3"/>
        <v xml:space="preserve"> </v>
      </c>
    </row>
    <row r="108" spans="3:10" x14ac:dyDescent="0.25">
      <c r="C108" s="31">
        <f>IF(C107=" "," ",IF(C107+1&gt;'بداية أرقام جلوس الطلاب'!$D$15," ",'إضافة أسماء الطلاب'!C107+1))</f>
        <v>102</v>
      </c>
      <c r="D108" s="31">
        <f>IF(D107=" "," ",IF(D107+1&gt;'بداية أرقام جلوس الطلاب'!$O$16," ",'إضافة أسماء الطلاب'!D107+1))</f>
        <v>121</v>
      </c>
      <c r="E108" s="31">
        <f>IF(E107=" "," ",IF(E107+1&gt;'بداية أرقام جلوس الطلاب'!$D$16," ",'إضافة أسماء الطلاب'!E107+1))</f>
        <v>131</v>
      </c>
      <c r="F108" s="6" t="s">
        <v>178</v>
      </c>
      <c r="G108" s="126" t="s">
        <v>242</v>
      </c>
      <c r="H108" s="9">
        <f>IF(E108=" "," ",VLOOKUP(E108,'بداية أرقام جلوس الطلاب'!$C$6:F113,4))</f>
        <v>6</v>
      </c>
      <c r="I108" s="2" t="str">
        <f t="shared" si="2"/>
        <v xml:space="preserve"> </v>
      </c>
      <c r="J108" s="17" t="str">
        <f t="shared" si="3"/>
        <v xml:space="preserve"> </v>
      </c>
    </row>
    <row r="109" spans="3:10" x14ac:dyDescent="0.25">
      <c r="C109" s="31">
        <f>IF(C108=" "," ",IF(C108+1&gt;'بداية أرقام جلوس الطلاب'!$D$15," ",'إضافة أسماء الطلاب'!C108+1))</f>
        <v>103</v>
      </c>
      <c r="D109" s="31">
        <f>IF(D108=" "," ",IF(D108+1&gt;'بداية أرقام جلوس الطلاب'!$O$16," ",'إضافة أسماء الطلاب'!D108+1))</f>
        <v>122</v>
      </c>
      <c r="E109" s="31">
        <f>IF(E108=" "," ",IF(E108+1&gt;'بداية أرقام جلوس الطلاب'!$D$16," ",'إضافة أسماء الطلاب'!E108+1))</f>
        <v>132</v>
      </c>
      <c r="F109" s="6" t="s">
        <v>179</v>
      </c>
      <c r="G109" s="126" t="s">
        <v>242</v>
      </c>
      <c r="H109" s="9">
        <f>IF(E109=" "," ",VLOOKUP(E109,'بداية أرقام جلوس الطلاب'!$C$6:F114,4))</f>
        <v>6</v>
      </c>
      <c r="I109" s="2" t="str">
        <f t="shared" si="2"/>
        <v xml:space="preserve"> </v>
      </c>
      <c r="J109" s="17" t="str">
        <f t="shared" si="3"/>
        <v xml:space="preserve"> </v>
      </c>
    </row>
    <row r="110" spans="3:10" x14ac:dyDescent="0.25">
      <c r="C110" s="31">
        <f>IF(C109=" "," ",IF(C109+1&gt;'بداية أرقام جلوس الطلاب'!$D$15," ",'إضافة أسماء الطلاب'!C109+1))</f>
        <v>104</v>
      </c>
      <c r="D110" s="31">
        <f>IF(D109=" "," ",IF(D109+1&gt;'بداية أرقام جلوس الطلاب'!$O$16," ",'إضافة أسماء الطلاب'!D109+1))</f>
        <v>123</v>
      </c>
      <c r="E110" s="31">
        <f>IF(E109=" "," ",IF(E109+1&gt;'بداية أرقام جلوس الطلاب'!$D$16," ",'إضافة أسماء الطلاب'!E109+1))</f>
        <v>133</v>
      </c>
      <c r="F110" s="6" t="s">
        <v>180</v>
      </c>
      <c r="G110" s="126" t="s">
        <v>242</v>
      </c>
      <c r="H110" s="9">
        <f>IF(E110=" "," ",VLOOKUP(E110,'بداية أرقام جلوس الطلاب'!$C$6:F115,4))</f>
        <v>6</v>
      </c>
      <c r="I110" s="2" t="str">
        <f t="shared" si="2"/>
        <v xml:space="preserve"> </v>
      </c>
      <c r="J110" s="17" t="str">
        <f t="shared" si="3"/>
        <v xml:space="preserve"> </v>
      </c>
    </row>
    <row r="111" spans="3:10" x14ac:dyDescent="0.25">
      <c r="C111" s="31">
        <f>IF(C110=" "," ",IF(C110+1&gt;'بداية أرقام جلوس الطلاب'!$D$15," ",'إضافة أسماء الطلاب'!C110+1))</f>
        <v>105</v>
      </c>
      <c r="D111" s="31">
        <f>IF(D110=" "," ",IF(D110+1&gt;'بداية أرقام جلوس الطلاب'!$O$16," ",'إضافة أسماء الطلاب'!D110+1))</f>
        <v>124</v>
      </c>
      <c r="E111" s="31">
        <f>IF(E110=" "," ",IF(E110+1&gt;'بداية أرقام جلوس الطلاب'!$D$16," ",'إضافة أسماء الطلاب'!E110+1))</f>
        <v>134</v>
      </c>
      <c r="F111" s="6" t="s">
        <v>181</v>
      </c>
      <c r="G111" s="126" t="s">
        <v>242</v>
      </c>
      <c r="H111" s="9">
        <f>IF(E111=" "," ",VLOOKUP(E111,'بداية أرقام جلوس الطلاب'!$C$6:F116,4))</f>
        <v>6</v>
      </c>
      <c r="I111" s="2" t="str">
        <f t="shared" si="2"/>
        <v xml:space="preserve"> </v>
      </c>
      <c r="J111" s="17" t="str">
        <f t="shared" si="3"/>
        <v xml:space="preserve"> </v>
      </c>
    </row>
    <row r="112" spans="3:10" x14ac:dyDescent="0.25">
      <c r="C112" s="31">
        <f>IF(C111=" "," ",IF(C111+1&gt;'بداية أرقام جلوس الطلاب'!$D$15," ",'إضافة أسماء الطلاب'!C111+1))</f>
        <v>106</v>
      </c>
      <c r="D112" s="31">
        <f>IF(D111=" "," ",IF(D111+1&gt;'بداية أرقام جلوس الطلاب'!$O$16," ",'إضافة أسماء الطلاب'!D111+1))</f>
        <v>125</v>
      </c>
      <c r="E112" s="31">
        <f>IF(E111=" "," ",IF(E111+1&gt;'بداية أرقام جلوس الطلاب'!$D$16," ",'إضافة أسماء الطلاب'!E111+1))</f>
        <v>135</v>
      </c>
      <c r="F112" s="6" t="s">
        <v>182</v>
      </c>
      <c r="G112" s="126" t="s">
        <v>242</v>
      </c>
      <c r="H112" s="9">
        <f>IF(E112=" "," ",VLOOKUP(E112,'بداية أرقام جلوس الطلاب'!$C$6:F117,4))</f>
        <v>6</v>
      </c>
      <c r="I112" s="2" t="str">
        <f t="shared" si="2"/>
        <v xml:space="preserve"> </v>
      </c>
      <c r="J112" s="17" t="str">
        <f t="shared" si="3"/>
        <v xml:space="preserve"> </v>
      </c>
    </row>
    <row r="113" spans="3:10" x14ac:dyDescent="0.25">
      <c r="C113" s="31">
        <f>IF(C112=" "," ",IF(C112+1&gt;'بداية أرقام جلوس الطلاب'!$D$15," ",'إضافة أسماء الطلاب'!C112+1))</f>
        <v>107</v>
      </c>
      <c r="D113" s="31">
        <f>IF(D112=" "," ",IF(D112+1&gt;'بداية أرقام جلوس الطلاب'!$O$16," ",'إضافة أسماء الطلاب'!D112+1))</f>
        <v>126</v>
      </c>
      <c r="E113" s="31">
        <f>IF(E112=" "," ",IF(E112+1&gt;'بداية أرقام جلوس الطلاب'!$D$16," ",'إضافة أسماء الطلاب'!E112+1))</f>
        <v>136</v>
      </c>
      <c r="F113" s="6" t="s">
        <v>183</v>
      </c>
      <c r="G113" s="126" t="s">
        <v>242</v>
      </c>
      <c r="H113" s="9">
        <f>IF(E113=" "," ",VLOOKUP(E113,'بداية أرقام جلوس الطلاب'!$C$6:F118,4))</f>
        <v>6</v>
      </c>
      <c r="I113" s="2" t="str">
        <f t="shared" si="2"/>
        <v xml:space="preserve"> </v>
      </c>
      <c r="J113" s="17" t="str">
        <f t="shared" si="3"/>
        <v xml:space="preserve"> </v>
      </c>
    </row>
    <row r="114" spans="3:10" x14ac:dyDescent="0.25">
      <c r="C114" s="31">
        <f>IF(C113=" "," ",IF(C113+1&gt;'بداية أرقام جلوس الطلاب'!$D$15," ",'إضافة أسماء الطلاب'!C113+1))</f>
        <v>108</v>
      </c>
      <c r="D114" s="31">
        <f>IF(D113=" "," ",IF(D113+1&gt;'بداية أرقام جلوس الطلاب'!$O$16," ",'إضافة أسماء الطلاب'!D113+1))</f>
        <v>127</v>
      </c>
      <c r="E114" s="31">
        <f>IF(E113=" "," ",IF(E113+1&gt;'بداية أرقام جلوس الطلاب'!$D$16," ",'إضافة أسماء الطلاب'!E113+1))</f>
        <v>137</v>
      </c>
      <c r="F114" s="6" t="s">
        <v>184</v>
      </c>
      <c r="G114" s="126" t="s">
        <v>242</v>
      </c>
      <c r="H114" s="9">
        <f>IF(E114=" "," ",VLOOKUP(E114,'بداية أرقام جلوس الطلاب'!$C$6:F119,4))</f>
        <v>6</v>
      </c>
      <c r="I114" s="2" t="str">
        <f t="shared" si="2"/>
        <v xml:space="preserve"> </v>
      </c>
      <c r="J114" s="17" t="str">
        <f t="shared" si="3"/>
        <v xml:space="preserve"> </v>
      </c>
    </row>
    <row r="115" spans="3:10" x14ac:dyDescent="0.25">
      <c r="C115" s="31">
        <f>IF(C114=" "," ",IF(C114+1&gt;'بداية أرقام جلوس الطلاب'!$D$15," ",'إضافة أسماء الطلاب'!C114+1))</f>
        <v>109</v>
      </c>
      <c r="D115" s="31">
        <f>IF(D114=" "," ",IF(D114+1&gt;'بداية أرقام جلوس الطلاب'!$O$16," ",'إضافة أسماء الطلاب'!D114+1))</f>
        <v>128</v>
      </c>
      <c r="E115" s="31">
        <f>IF(E114=" "," ",IF(E114+1&gt;'بداية أرقام جلوس الطلاب'!$D$16," ",'إضافة أسماء الطلاب'!E114+1))</f>
        <v>138</v>
      </c>
      <c r="F115" s="6" t="s">
        <v>185</v>
      </c>
      <c r="G115" s="126" t="s">
        <v>242</v>
      </c>
      <c r="H115" s="9">
        <f>IF(E115=" "," ",VLOOKUP(E115,'بداية أرقام جلوس الطلاب'!$C$6:F120,4))</f>
        <v>6</v>
      </c>
      <c r="I115" s="2" t="str">
        <f t="shared" si="2"/>
        <v xml:space="preserve"> </v>
      </c>
      <c r="J115" s="17" t="str">
        <f t="shared" si="3"/>
        <v xml:space="preserve"> </v>
      </c>
    </row>
    <row r="116" spans="3:10" x14ac:dyDescent="0.25">
      <c r="C116" s="31">
        <f>IF(C115=" "," ",IF(C115+1&gt;'بداية أرقام جلوس الطلاب'!$D$15," ",'إضافة أسماء الطلاب'!C115+1))</f>
        <v>110</v>
      </c>
      <c r="D116" s="31">
        <f>IF(D115=" "," ",IF(D115+1&gt;'بداية أرقام جلوس الطلاب'!$O$16," ",'إضافة أسماء الطلاب'!D115+1))</f>
        <v>129</v>
      </c>
      <c r="E116" s="31">
        <f>IF(E115=" "," ",IF(E115+1&gt;'بداية أرقام جلوس الطلاب'!$D$16," ",'إضافة أسماء الطلاب'!E115+1))</f>
        <v>139</v>
      </c>
      <c r="F116" s="6" t="s">
        <v>186</v>
      </c>
      <c r="G116" s="126" t="s">
        <v>242</v>
      </c>
      <c r="H116" s="9">
        <f>IF(E116=" "," ",VLOOKUP(E116,'بداية أرقام جلوس الطلاب'!$C$6:F121,4))</f>
        <v>6</v>
      </c>
      <c r="I116" s="2" t="str">
        <f t="shared" si="2"/>
        <v xml:space="preserve"> </v>
      </c>
      <c r="J116" s="17" t="str">
        <f t="shared" si="3"/>
        <v xml:space="preserve"> </v>
      </c>
    </row>
    <row r="117" spans="3:10" x14ac:dyDescent="0.25">
      <c r="C117" s="31">
        <f>IF(C116=" "," ",IF(C116+1&gt;'بداية أرقام جلوس الطلاب'!$D$15," ",'إضافة أسماء الطلاب'!C116+1))</f>
        <v>111</v>
      </c>
      <c r="D117" s="31">
        <f>IF(D116=" "," ",IF(D116+1&gt;'بداية أرقام جلوس الطلاب'!$O$16," ",'إضافة أسماء الطلاب'!D116+1))</f>
        <v>130</v>
      </c>
      <c r="E117" s="31">
        <f>IF(E116=" "," ",IF(E116+1&gt;'بداية أرقام جلوس الطلاب'!$D$16," ",'إضافة أسماء الطلاب'!E116+1))</f>
        <v>140</v>
      </c>
      <c r="F117" s="6" t="s">
        <v>187</v>
      </c>
      <c r="G117" s="126" t="s">
        <v>242</v>
      </c>
      <c r="H117" s="9">
        <f>IF(E117=" "," ",VLOOKUP(E117,'بداية أرقام جلوس الطلاب'!$C$6:F122,4))</f>
        <v>6</v>
      </c>
      <c r="I117" s="2" t="str">
        <f t="shared" si="2"/>
        <v xml:space="preserve"> </v>
      </c>
      <c r="J117" s="17" t="str">
        <f t="shared" si="3"/>
        <v xml:space="preserve"> </v>
      </c>
    </row>
    <row r="118" spans="3:10" x14ac:dyDescent="0.25">
      <c r="C118" s="31">
        <f>IF(C117=" "," ",IF(C117+1&gt;'بداية أرقام جلوس الطلاب'!$D$15," ",'إضافة أسماء الطلاب'!C117+1))</f>
        <v>112</v>
      </c>
      <c r="D118" s="31">
        <f>IF(D117=" "," ",IF(D117+1&gt;'بداية أرقام جلوس الطلاب'!$O$16," ",'إضافة أسماء الطلاب'!D117+1))</f>
        <v>131</v>
      </c>
      <c r="E118" s="31">
        <f>IF(E117=" "," ",IF(E117+1&gt;'بداية أرقام جلوس الطلاب'!$D$16," ",'إضافة أسماء الطلاب'!E117+1))</f>
        <v>141</v>
      </c>
      <c r="F118" s="6" t="s">
        <v>188</v>
      </c>
      <c r="G118" s="126" t="s">
        <v>242</v>
      </c>
      <c r="H118" s="9">
        <f>IF(E118=" "," ",VLOOKUP(E118,'بداية أرقام جلوس الطلاب'!$C$6:F123,4))</f>
        <v>6</v>
      </c>
      <c r="I118" s="2" t="str">
        <f t="shared" si="2"/>
        <v xml:space="preserve"> </v>
      </c>
      <c r="J118" s="17" t="str">
        <f t="shared" si="3"/>
        <v xml:space="preserve"> </v>
      </c>
    </row>
    <row r="119" spans="3:10" x14ac:dyDescent="0.25">
      <c r="C119" s="31">
        <f>IF(C118=" "," ",IF(C118+1&gt;'بداية أرقام جلوس الطلاب'!$D$15," ",'إضافة أسماء الطلاب'!C118+1))</f>
        <v>113</v>
      </c>
      <c r="D119" s="31">
        <f>IF(D118=" "," ",IF(D118+1&gt;'بداية أرقام جلوس الطلاب'!$O$16," ",'إضافة أسماء الطلاب'!D118+1))</f>
        <v>132</v>
      </c>
      <c r="E119" s="31">
        <f>IF(E118=" "," ",IF(E118+1&gt;'بداية أرقام جلوس الطلاب'!$D$16," ",'إضافة أسماء الطلاب'!E118+1))</f>
        <v>142</v>
      </c>
      <c r="F119" s="6" t="s">
        <v>189</v>
      </c>
      <c r="G119" s="126" t="s">
        <v>242</v>
      </c>
      <c r="H119" s="9">
        <f>IF(E119=" "," ",VLOOKUP(E119,'بداية أرقام جلوس الطلاب'!$C$6:F124,4))</f>
        <v>6</v>
      </c>
      <c r="I119" s="2" t="str">
        <f t="shared" si="2"/>
        <v xml:space="preserve"> </v>
      </c>
      <c r="J119" s="17" t="str">
        <f t="shared" si="3"/>
        <v xml:space="preserve"> </v>
      </c>
    </row>
    <row r="120" spans="3:10" x14ac:dyDescent="0.25">
      <c r="C120" s="31">
        <f>IF(C119=" "," ",IF(C119+1&gt;'بداية أرقام جلوس الطلاب'!$D$15," ",'إضافة أسماء الطلاب'!C119+1))</f>
        <v>114</v>
      </c>
      <c r="D120" s="31">
        <f>IF(D119=" "," ",IF(D119+1&gt;'بداية أرقام جلوس الطلاب'!$O$16," ",'إضافة أسماء الطلاب'!D119+1))</f>
        <v>133</v>
      </c>
      <c r="E120" s="31">
        <f>IF(E119=" "," ",IF(E119+1&gt;'بداية أرقام جلوس الطلاب'!$D$16," ",'إضافة أسماء الطلاب'!E119+1))</f>
        <v>143</v>
      </c>
      <c r="F120" s="6" t="s">
        <v>190</v>
      </c>
      <c r="G120" s="126" t="s">
        <v>242</v>
      </c>
      <c r="H120" s="9">
        <f>IF(E120=" "," ",VLOOKUP(E120,'بداية أرقام جلوس الطلاب'!$C$6:F125,4))</f>
        <v>6</v>
      </c>
      <c r="I120" s="2" t="str">
        <f t="shared" si="2"/>
        <v xml:space="preserve"> </v>
      </c>
      <c r="J120" s="17" t="str">
        <f t="shared" si="3"/>
        <v xml:space="preserve"> </v>
      </c>
    </row>
    <row r="121" spans="3:10" x14ac:dyDescent="0.25">
      <c r="C121" s="31">
        <f>IF(C120=" "," ",IF(C120+1&gt;'بداية أرقام جلوس الطلاب'!$D$15," ",'إضافة أسماء الطلاب'!C120+1))</f>
        <v>115</v>
      </c>
      <c r="D121" s="31">
        <f>IF(D120=" "," ",IF(D120+1&gt;'بداية أرقام جلوس الطلاب'!$O$16," ",'إضافة أسماء الطلاب'!D120+1))</f>
        <v>134</v>
      </c>
      <c r="E121" s="31">
        <f>IF(E120=" "," ",IF(E120+1&gt;'بداية أرقام جلوس الطلاب'!$D$16," ",'إضافة أسماء الطلاب'!E120+1))</f>
        <v>144</v>
      </c>
      <c r="F121" s="6" t="s">
        <v>191</v>
      </c>
      <c r="G121" s="126" t="s">
        <v>242</v>
      </c>
      <c r="H121" s="9">
        <f>IF(E121=" "," ",VLOOKUP(E121,'بداية أرقام جلوس الطلاب'!$C$6:F126,4))</f>
        <v>6</v>
      </c>
      <c r="I121" s="2" t="str">
        <f t="shared" si="2"/>
        <v xml:space="preserve"> </v>
      </c>
      <c r="J121" s="17" t="str">
        <f t="shared" si="3"/>
        <v xml:space="preserve"> </v>
      </c>
    </row>
    <row r="122" spans="3:10" x14ac:dyDescent="0.25">
      <c r="C122" s="31">
        <f>IF(C121=" "," ",IF(C121+1&gt;'بداية أرقام جلوس الطلاب'!$D$15," ",'إضافة أسماء الطلاب'!C121+1))</f>
        <v>116</v>
      </c>
      <c r="D122" s="31">
        <f>IF(D121=" "," ",IF(D121+1&gt;'بداية أرقام جلوس الطلاب'!$O$16," ",'إضافة أسماء الطلاب'!D121+1))</f>
        <v>135</v>
      </c>
      <c r="E122" s="31">
        <f>IF(E121=" "," ",IF(E121+1&gt;'بداية أرقام جلوس الطلاب'!$D$16," ",'إضافة أسماء الطلاب'!E121+1))</f>
        <v>145</v>
      </c>
      <c r="F122" s="6" t="s">
        <v>192</v>
      </c>
      <c r="G122" s="126" t="s">
        <v>242</v>
      </c>
      <c r="H122" s="9">
        <f>IF(E122=" "," ",VLOOKUP(E122,'بداية أرقام جلوس الطلاب'!$C$6:F127,4))</f>
        <v>6</v>
      </c>
      <c r="I122" s="2" t="str">
        <f t="shared" si="2"/>
        <v xml:space="preserve"> </v>
      </c>
      <c r="J122" s="17" t="str">
        <f t="shared" si="3"/>
        <v xml:space="preserve"> </v>
      </c>
    </row>
    <row r="123" spans="3:10" x14ac:dyDescent="0.25">
      <c r="C123" s="31">
        <f>IF(C122=" "," ",IF(C122+1&gt;'بداية أرقام جلوس الطلاب'!$D$15," ",'إضافة أسماء الطلاب'!C122+1))</f>
        <v>117</v>
      </c>
      <c r="D123" s="31">
        <f>IF(D122=" "," ",IF(D122+1&gt;'بداية أرقام جلوس الطلاب'!$O$16," ",'إضافة أسماء الطلاب'!D122+1))</f>
        <v>136</v>
      </c>
      <c r="E123" s="31">
        <f>IF(E122=" "," ",IF(E122+1&gt;'بداية أرقام جلوس الطلاب'!$D$16," ",'إضافة أسماء الطلاب'!E122+1))</f>
        <v>146</v>
      </c>
      <c r="F123" s="6" t="s">
        <v>193</v>
      </c>
      <c r="G123" s="126" t="s">
        <v>242</v>
      </c>
      <c r="H123" s="9">
        <f>IF(E123=" "," ",VLOOKUP(E123,'بداية أرقام جلوس الطلاب'!$C$6:F128,4))</f>
        <v>6</v>
      </c>
      <c r="I123" s="2" t="str">
        <f t="shared" si="2"/>
        <v xml:space="preserve"> </v>
      </c>
      <c r="J123" s="17" t="str">
        <f t="shared" si="3"/>
        <v xml:space="preserve"> </v>
      </c>
    </row>
    <row r="124" spans="3:10" x14ac:dyDescent="0.25">
      <c r="C124" s="31">
        <f>IF(C123=" "," ",IF(C123+1&gt;'بداية أرقام جلوس الطلاب'!$D$15," ",'إضافة أسماء الطلاب'!C123+1))</f>
        <v>118</v>
      </c>
      <c r="D124" s="31">
        <f>IF(D123=" "," ",IF(D123+1&gt;'بداية أرقام جلوس الطلاب'!$O$16," ",'إضافة أسماء الطلاب'!D123+1))</f>
        <v>137</v>
      </c>
      <c r="E124" s="31">
        <f>IF(E123=" "," ",IF(E123+1&gt;'بداية أرقام جلوس الطلاب'!$D$16," ",'إضافة أسماء الطلاب'!E123+1))</f>
        <v>147</v>
      </c>
      <c r="F124" s="6" t="s">
        <v>194</v>
      </c>
      <c r="G124" s="126" t="s">
        <v>242</v>
      </c>
      <c r="H124" s="9">
        <f>IF(E124=" "," ",VLOOKUP(E124,'بداية أرقام جلوس الطلاب'!$C$6:F129,4))</f>
        <v>6</v>
      </c>
      <c r="I124" s="2" t="str">
        <f t="shared" si="2"/>
        <v xml:space="preserve"> </v>
      </c>
      <c r="J124" s="17" t="str">
        <f t="shared" si="3"/>
        <v xml:space="preserve"> </v>
      </c>
    </row>
    <row r="125" spans="3:10" x14ac:dyDescent="0.25">
      <c r="C125" s="31">
        <f>IF(C124=" "," ",IF(C124+1&gt;'بداية أرقام جلوس الطلاب'!$D$15," ",'إضافة أسماء الطلاب'!C124+1))</f>
        <v>119</v>
      </c>
      <c r="D125" s="31">
        <f>IF(D124=" "," ",IF(D124+1&gt;'بداية أرقام جلوس الطلاب'!$O$16," ",'إضافة أسماء الطلاب'!D124+1))</f>
        <v>138</v>
      </c>
      <c r="E125" s="31">
        <f>IF(E124=" "," ",IF(E124+1&gt;'بداية أرقام جلوس الطلاب'!$D$16," ",'إضافة أسماء الطلاب'!E124+1))</f>
        <v>148</v>
      </c>
      <c r="F125" s="6" t="s">
        <v>195</v>
      </c>
      <c r="G125" s="126" t="s">
        <v>242</v>
      </c>
      <c r="H125" s="9">
        <f>IF(E125=" "," ",VLOOKUP(E125,'بداية أرقام جلوس الطلاب'!$C$6:F130,4))</f>
        <v>6</v>
      </c>
      <c r="I125" s="2" t="str">
        <f t="shared" si="2"/>
        <v xml:space="preserve"> </v>
      </c>
      <c r="J125" s="17" t="str">
        <f t="shared" si="3"/>
        <v xml:space="preserve"> </v>
      </c>
    </row>
    <row r="126" spans="3:10" x14ac:dyDescent="0.25">
      <c r="C126" s="31">
        <f>IF(C125=" "," ",IF(C125+1&gt;'بداية أرقام جلوس الطلاب'!$D$15," ",'إضافة أسماء الطلاب'!C125+1))</f>
        <v>120</v>
      </c>
      <c r="D126" s="31">
        <f>IF(D125=" "," ",IF(D125+1&gt;'بداية أرقام جلوس الطلاب'!$O$16," ",'إضافة أسماء الطلاب'!D125+1))</f>
        <v>139</v>
      </c>
      <c r="E126" s="31">
        <f>IF(E125=" "," ",IF(E125+1&gt;'بداية أرقام جلوس الطلاب'!$D$16," ",'إضافة أسماء الطلاب'!E125+1))</f>
        <v>149</v>
      </c>
      <c r="F126" s="6" t="s">
        <v>196</v>
      </c>
      <c r="G126" s="126" t="s">
        <v>242</v>
      </c>
      <c r="H126" s="9">
        <f>IF(E126=" "," ",VLOOKUP(E126,'بداية أرقام جلوس الطلاب'!$C$6:F131,4))</f>
        <v>6</v>
      </c>
      <c r="I126" s="2" t="str">
        <f t="shared" si="2"/>
        <v xml:space="preserve">نهاية اللجنة </v>
      </c>
      <c r="J126" s="17" t="str">
        <f t="shared" si="3"/>
        <v xml:space="preserve"> </v>
      </c>
    </row>
    <row r="127" spans="3:10" x14ac:dyDescent="0.25">
      <c r="C127" s="31">
        <f>IF(C126=" "," ",IF(C126+1&gt;'بداية أرقام جلوس الطلاب'!$D$15," ",'إضافة أسماء الطلاب'!C126+1))</f>
        <v>121</v>
      </c>
      <c r="D127" s="31">
        <f>IF(D126=" "," ",IF(D126+1&gt;'بداية أرقام جلوس الطلاب'!$O$16," ",'إضافة أسماء الطلاب'!D126+1))</f>
        <v>140</v>
      </c>
      <c r="E127" s="31">
        <f>IF(E126=" "," ",IF(E126+1&gt;'بداية أرقام جلوس الطلاب'!$D$16," ",'إضافة أسماء الطلاب'!E126+1))</f>
        <v>150</v>
      </c>
      <c r="F127" s="6" t="s">
        <v>197</v>
      </c>
      <c r="G127" s="126" t="s">
        <v>242</v>
      </c>
      <c r="H127" s="9">
        <f>IF(E127=" "," ",VLOOKUP(E127,'بداية أرقام جلوس الطلاب'!$C$6:F132,4))</f>
        <v>7</v>
      </c>
      <c r="I127" s="2" t="str">
        <f t="shared" si="2"/>
        <v xml:space="preserve"> </v>
      </c>
      <c r="J127" s="17" t="str">
        <f t="shared" si="3"/>
        <v xml:space="preserve"> </v>
      </c>
    </row>
    <row r="128" spans="3:10" x14ac:dyDescent="0.25">
      <c r="C128" s="31">
        <f>IF(C127=" "," ",IF(C127+1&gt;'بداية أرقام جلوس الطلاب'!$D$15," ",'إضافة أسماء الطلاب'!C127+1))</f>
        <v>122</v>
      </c>
      <c r="D128" s="31">
        <f>IF(D127=" "," ",IF(D127+1&gt;'بداية أرقام جلوس الطلاب'!$O$16," ",'إضافة أسماء الطلاب'!D127+1))</f>
        <v>141</v>
      </c>
      <c r="E128" s="31">
        <f>IF(E127=" "," ",IF(E127+1&gt;'بداية أرقام جلوس الطلاب'!$D$16," ",'إضافة أسماء الطلاب'!E127+1))</f>
        <v>151</v>
      </c>
      <c r="F128" s="6" t="s">
        <v>198</v>
      </c>
      <c r="G128" s="126" t="s">
        <v>242</v>
      </c>
      <c r="H128" s="9">
        <f>IF(E128=" "," ",VLOOKUP(E128,'بداية أرقام جلوس الطلاب'!$C$6:F133,4))</f>
        <v>7</v>
      </c>
      <c r="I128" s="2" t="str">
        <f t="shared" si="2"/>
        <v xml:space="preserve"> </v>
      </c>
      <c r="J128" s="17" t="str">
        <f t="shared" si="3"/>
        <v xml:space="preserve"> </v>
      </c>
    </row>
    <row r="129" spans="3:10" x14ac:dyDescent="0.25">
      <c r="C129" s="31">
        <f>IF(C128=" "," ",IF(C128+1&gt;'بداية أرقام جلوس الطلاب'!$D$15," ",'إضافة أسماء الطلاب'!C128+1))</f>
        <v>123</v>
      </c>
      <c r="D129" s="31">
        <f>IF(D128=" "," ",IF(D128+1&gt;'بداية أرقام جلوس الطلاب'!$O$16," ",'إضافة أسماء الطلاب'!D128+1))</f>
        <v>142</v>
      </c>
      <c r="E129" s="31">
        <f>IF(E128=" "," ",IF(E128+1&gt;'بداية أرقام جلوس الطلاب'!$D$16," ",'إضافة أسماء الطلاب'!E128+1))</f>
        <v>152</v>
      </c>
      <c r="F129" s="6" t="s">
        <v>199</v>
      </c>
      <c r="G129" s="126" t="s">
        <v>242</v>
      </c>
      <c r="H129" s="9">
        <f>IF(E129=" "," ",VLOOKUP(E129,'بداية أرقام جلوس الطلاب'!$C$6:F134,4))</f>
        <v>7</v>
      </c>
      <c r="I129" s="2" t="str">
        <f t="shared" si="2"/>
        <v xml:space="preserve"> </v>
      </c>
      <c r="J129" s="17" t="str">
        <f t="shared" si="3"/>
        <v xml:space="preserve"> </v>
      </c>
    </row>
    <row r="130" spans="3:10" x14ac:dyDescent="0.25">
      <c r="C130" s="31">
        <f>IF(C129=" "," ",IF(C129+1&gt;'بداية أرقام جلوس الطلاب'!$D$15," ",'إضافة أسماء الطلاب'!C129+1))</f>
        <v>124</v>
      </c>
      <c r="D130" s="31">
        <f>IF(D129=" "," ",IF(D129+1&gt;'بداية أرقام جلوس الطلاب'!$O$16," ",'إضافة أسماء الطلاب'!D129+1))</f>
        <v>143</v>
      </c>
      <c r="E130" s="31">
        <f>IF(E129=" "," ",IF(E129+1&gt;'بداية أرقام جلوس الطلاب'!$D$16," ",'إضافة أسماء الطلاب'!E129+1))</f>
        <v>153</v>
      </c>
      <c r="F130" s="6" t="s">
        <v>200</v>
      </c>
      <c r="G130" s="126" t="s">
        <v>242</v>
      </c>
      <c r="H130" s="9">
        <f>IF(E130=" "," ",VLOOKUP(E130,'بداية أرقام جلوس الطلاب'!$C$6:F135,4))</f>
        <v>7</v>
      </c>
      <c r="I130" s="2" t="str">
        <f t="shared" si="2"/>
        <v xml:space="preserve"> </v>
      </c>
      <c r="J130" s="17" t="str">
        <f t="shared" si="3"/>
        <v xml:space="preserve"> </v>
      </c>
    </row>
    <row r="131" spans="3:10" x14ac:dyDescent="0.25">
      <c r="C131" s="31">
        <f>IF(C130=" "," ",IF(C130+1&gt;'بداية أرقام جلوس الطلاب'!$D$15," ",'إضافة أسماء الطلاب'!C130+1))</f>
        <v>125</v>
      </c>
      <c r="D131" s="31">
        <f>IF(D130=" "," ",IF(D130+1&gt;'بداية أرقام جلوس الطلاب'!$O$16," ",'إضافة أسماء الطلاب'!D130+1))</f>
        <v>144</v>
      </c>
      <c r="E131" s="31">
        <f>IF(E130=" "," ",IF(E130+1&gt;'بداية أرقام جلوس الطلاب'!$D$16," ",'إضافة أسماء الطلاب'!E130+1))</f>
        <v>154</v>
      </c>
      <c r="F131" s="6" t="s">
        <v>201</v>
      </c>
      <c r="G131" s="126" t="s">
        <v>242</v>
      </c>
      <c r="H131" s="9">
        <f>IF(E131=" "," ",VLOOKUP(E131,'بداية أرقام جلوس الطلاب'!$C$6:F136,4))</f>
        <v>7</v>
      </c>
      <c r="I131" s="2" t="str">
        <f t="shared" si="2"/>
        <v xml:space="preserve"> </v>
      </c>
      <c r="J131" s="17" t="str">
        <f t="shared" si="3"/>
        <v xml:space="preserve"> </v>
      </c>
    </row>
    <row r="132" spans="3:10" x14ac:dyDescent="0.25">
      <c r="C132" s="31">
        <f>IF(C131=" "," ",IF(C131+1&gt;'بداية أرقام جلوس الطلاب'!$D$15," ",'إضافة أسماء الطلاب'!C131+1))</f>
        <v>126</v>
      </c>
      <c r="D132" s="31">
        <f>IF(D131=" "," ",IF(D131+1&gt;'بداية أرقام جلوس الطلاب'!$O$16," ",'إضافة أسماء الطلاب'!D131+1))</f>
        <v>145</v>
      </c>
      <c r="E132" s="31">
        <f>IF(E131=" "," ",IF(E131+1&gt;'بداية أرقام جلوس الطلاب'!$D$16," ",'إضافة أسماء الطلاب'!E131+1))</f>
        <v>155</v>
      </c>
      <c r="F132" s="6" t="s">
        <v>202</v>
      </c>
      <c r="G132" s="126" t="s">
        <v>242</v>
      </c>
      <c r="H132" s="9">
        <f>IF(E132=" "," ",VLOOKUP(E132,'بداية أرقام جلوس الطلاب'!$C$6:F137,4))</f>
        <v>7</v>
      </c>
      <c r="I132" s="2" t="str">
        <f t="shared" si="2"/>
        <v xml:space="preserve"> </v>
      </c>
      <c r="J132" s="17" t="str">
        <f t="shared" si="3"/>
        <v xml:space="preserve"> </v>
      </c>
    </row>
    <row r="133" spans="3:10" x14ac:dyDescent="0.25">
      <c r="C133" s="31">
        <f>IF(C132=" "," ",IF(C132+1&gt;'بداية أرقام جلوس الطلاب'!$D$15," ",'إضافة أسماء الطلاب'!C132+1))</f>
        <v>127</v>
      </c>
      <c r="D133" s="31">
        <f>IF(D132=" "," ",IF(D132+1&gt;'بداية أرقام جلوس الطلاب'!$O$16," ",'إضافة أسماء الطلاب'!D132+1))</f>
        <v>146</v>
      </c>
      <c r="E133" s="31">
        <f>IF(E132=" "," ",IF(E132+1&gt;'بداية أرقام جلوس الطلاب'!$D$16," ",'إضافة أسماء الطلاب'!E132+1))</f>
        <v>156</v>
      </c>
      <c r="F133" s="6" t="s">
        <v>203</v>
      </c>
      <c r="G133" s="126" t="s">
        <v>242</v>
      </c>
      <c r="H133" s="9">
        <f>IF(E133=" "," ",VLOOKUP(E133,'بداية أرقام جلوس الطلاب'!$C$6:F138,4))</f>
        <v>7</v>
      </c>
      <c r="I133" s="2" t="str">
        <f t="shared" si="2"/>
        <v xml:space="preserve"> </v>
      </c>
      <c r="J133" s="17" t="str">
        <f t="shared" si="3"/>
        <v xml:space="preserve"> </v>
      </c>
    </row>
    <row r="134" spans="3:10" x14ac:dyDescent="0.25">
      <c r="C134" s="31">
        <f>IF(C133=" "," ",IF(C133+1&gt;'بداية أرقام جلوس الطلاب'!$D$15," ",'إضافة أسماء الطلاب'!C133+1))</f>
        <v>128</v>
      </c>
      <c r="D134" s="31">
        <f>IF(D133=" "," ",IF(D133+1&gt;'بداية أرقام جلوس الطلاب'!$O$16," ",'إضافة أسماء الطلاب'!D133+1))</f>
        <v>147</v>
      </c>
      <c r="E134" s="31">
        <f>IF(E133=" "," ",IF(E133+1&gt;'بداية أرقام جلوس الطلاب'!$D$16," ",'إضافة أسماء الطلاب'!E133+1))</f>
        <v>157</v>
      </c>
      <c r="F134" s="6" t="s">
        <v>204</v>
      </c>
      <c r="G134" s="126" t="s">
        <v>242</v>
      </c>
      <c r="H134" s="9">
        <f>IF(E134=" "," ",VLOOKUP(E134,'بداية أرقام جلوس الطلاب'!$C$6:F139,4))</f>
        <v>7</v>
      </c>
      <c r="I134" s="2" t="str">
        <f t="shared" si="2"/>
        <v xml:space="preserve"> </v>
      </c>
      <c r="J134" s="17" t="str">
        <f t="shared" si="3"/>
        <v xml:space="preserve"> </v>
      </c>
    </row>
    <row r="135" spans="3:10" x14ac:dyDescent="0.25">
      <c r="C135" s="31">
        <f>IF(C134=" "," ",IF(C134+1&gt;'بداية أرقام جلوس الطلاب'!$D$15," ",'إضافة أسماء الطلاب'!C134+1))</f>
        <v>129</v>
      </c>
      <c r="D135" s="31">
        <f>IF(D134=" "," ",IF(D134+1&gt;'بداية أرقام جلوس الطلاب'!$O$16," ",'إضافة أسماء الطلاب'!D134+1))</f>
        <v>148</v>
      </c>
      <c r="E135" s="31">
        <f>IF(E134=" "," ",IF(E134+1&gt;'بداية أرقام جلوس الطلاب'!$D$16," ",'إضافة أسماء الطلاب'!E134+1))</f>
        <v>158</v>
      </c>
      <c r="F135" s="6" t="s">
        <v>205</v>
      </c>
      <c r="G135" s="126" t="s">
        <v>242</v>
      </c>
      <c r="H135" s="9">
        <f>IF(E135=" "," ",VLOOKUP(E135,'بداية أرقام جلوس الطلاب'!$C$6:F140,4))</f>
        <v>7</v>
      </c>
      <c r="I135" s="2" t="str">
        <f t="shared" si="2"/>
        <v xml:space="preserve"> </v>
      </c>
      <c r="J135" s="17" t="str">
        <f t="shared" si="3"/>
        <v xml:space="preserve"> </v>
      </c>
    </row>
    <row r="136" spans="3:10" x14ac:dyDescent="0.25">
      <c r="C136" s="31">
        <f>IF(C135=" "," ",IF(C135+1&gt;'بداية أرقام جلوس الطلاب'!$D$15," ",'إضافة أسماء الطلاب'!C135+1))</f>
        <v>130</v>
      </c>
      <c r="D136" s="31">
        <f>IF(D135=" "," ",IF(D135+1&gt;'بداية أرقام جلوس الطلاب'!$O$16," ",'إضافة أسماء الطلاب'!D135+1))</f>
        <v>149</v>
      </c>
      <c r="E136" s="31">
        <f>IF(E135=" "," ",IF(E135+1&gt;'بداية أرقام جلوس الطلاب'!$D$16," ",'إضافة أسماء الطلاب'!E135+1))</f>
        <v>159</v>
      </c>
      <c r="F136" s="6" t="s">
        <v>206</v>
      </c>
      <c r="G136" s="126" t="s">
        <v>242</v>
      </c>
      <c r="H136" s="9">
        <f>IF(E136=" "," ",VLOOKUP(E136,'بداية أرقام جلوس الطلاب'!$C$6:F141,4))</f>
        <v>7</v>
      </c>
      <c r="I136" s="2" t="str">
        <f t="shared" ref="I136:I158" si="4">IF(H136=H137," ","نهاية اللجنة ")</f>
        <v xml:space="preserve"> </v>
      </c>
      <c r="J136" s="17" t="str">
        <f t="shared" ref="J136:J158" si="5">IF(G136=G137," ","نهاية الفصل ")</f>
        <v xml:space="preserve"> </v>
      </c>
    </row>
    <row r="137" spans="3:10" x14ac:dyDescent="0.25">
      <c r="C137" s="31">
        <f>IF(C136=" "," ",IF(C136+1&gt;'بداية أرقام جلوس الطلاب'!$D$15," ",'إضافة أسماء الطلاب'!C136+1))</f>
        <v>131</v>
      </c>
      <c r="D137" s="31">
        <f>IF(D136=" "," ",IF(D136+1&gt;'بداية أرقام جلوس الطلاب'!$O$16," ",'إضافة أسماء الطلاب'!D136+1))</f>
        <v>150</v>
      </c>
      <c r="E137" s="31">
        <f>IF(E136=" "," ",IF(E136+1&gt;'بداية أرقام جلوس الطلاب'!$D$16," ",'إضافة أسماء الطلاب'!E136+1))</f>
        <v>160</v>
      </c>
      <c r="F137" s="6" t="s">
        <v>207</v>
      </c>
      <c r="G137" s="126" t="s">
        <v>242</v>
      </c>
      <c r="H137" s="9">
        <f>IF(E137=" "," ",VLOOKUP(E137,'بداية أرقام جلوس الطلاب'!$C$6:F142,4))</f>
        <v>7</v>
      </c>
      <c r="I137" s="2" t="str">
        <f t="shared" si="4"/>
        <v xml:space="preserve"> </v>
      </c>
      <c r="J137" s="17" t="str">
        <f t="shared" si="5"/>
        <v xml:space="preserve"> </v>
      </c>
    </row>
    <row r="138" spans="3:10" x14ac:dyDescent="0.25">
      <c r="C138" s="31">
        <f>IF(C137=" "," ",IF(C137+1&gt;'بداية أرقام جلوس الطلاب'!$D$15," ",'إضافة أسماء الطلاب'!C137+1))</f>
        <v>132</v>
      </c>
      <c r="D138" s="31">
        <f>IF(D137=" "," ",IF(D137+1&gt;'بداية أرقام جلوس الطلاب'!$O$16," ",'إضافة أسماء الطلاب'!D137+1))</f>
        <v>151</v>
      </c>
      <c r="E138" s="31">
        <f>IF(E137=" "," ",IF(E137+1&gt;'بداية أرقام جلوس الطلاب'!$D$16," ",'إضافة أسماء الطلاب'!E137+1))</f>
        <v>161</v>
      </c>
      <c r="F138" s="6" t="s">
        <v>208</v>
      </c>
      <c r="G138" s="126" t="s">
        <v>242</v>
      </c>
      <c r="H138" s="9">
        <f>IF(E138=" "," ",VLOOKUP(E138,'بداية أرقام جلوس الطلاب'!$C$6:F143,4))</f>
        <v>7</v>
      </c>
      <c r="I138" s="2" t="str">
        <f t="shared" si="4"/>
        <v xml:space="preserve"> </v>
      </c>
      <c r="J138" s="17" t="str">
        <f t="shared" si="5"/>
        <v xml:space="preserve"> </v>
      </c>
    </row>
    <row r="139" spans="3:10" x14ac:dyDescent="0.25">
      <c r="C139" s="31">
        <f>IF(C138=" "," ",IF(C138+1&gt;'بداية أرقام جلوس الطلاب'!$D$15," ",'إضافة أسماء الطلاب'!C138+1))</f>
        <v>133</v>
      </c>
      <c r="D139" s="31">
        <f>IF(D138=" "," ",IF(D138+1&gt;'بداية أرقام جلوس الطلاب'!$O$16," ",'إضافة أسماء الطلاب'!D138+1))</f>
        <v>152</v>
      </c>
      <c r="E139" s="31">
        <f>IF(E138=" "," ",IF(E138+1&gt;'بداية أرقام جلوس الطلاب'!$D$16," ",'إضافة أسماء الطلاب'!E138+1))</f>
        <v>162</v>
      </c>
      <c r="F139" s="6" t="s">
        <v>209</v>
      </c>
      <c r="G139" s="126" t="s">
        <v>242</v>
      </c>
      <c r="H139" s="9">
        <f>IF(E139=" "," ",VLOOKUP(E139,'بداية أرقام جلوس الطلاب'!$C$6:F144,4))</f>
        <v>7</v>
      </c>
      <c r="I139" s="2" t="str">
        <f t="shared" si="4"/>
        <v xml:space="preserve"> </v>
      </c>
      <c r="J139" s="17" t="str">
        <f t="shared" si="5"/>
        <v xml:space="preserve"> </v>
      </c>
    </row>
    <row r="140" spans="3:10" x14ac:dyDescent="0.25">
      <c r="C140" s="31">
        <f>IF(C139=" "," ",IF(C139+1&gt;'بداية أرقام جلوس الطلاب'!$D$15," ",'إضافة أسماء الطلاب'!C139+1))</f>
        <v>134</v>
      </c>
      <c r="D140" s="31">
        <f>IF(D139=" "," ",IF(D139+1&gt;'بداية أرقام جلوس الطلاب'!$O$16," ",'إضافة أسماء الطلاب'!D139+1))</f>
        <v>153</v>
      </c>
      <c r="E140" s="31">
        <f>IF(E139=" "," ",IF(E139+1&gt;'بداية أرقام جلوس الطلاب'!$D$16," ",'إضافة أسماء الطلاب'!E139+1))</f>
        <v>163</v>
      </c>
      <c r="F140" s="6" t="s">
        <v>210</v>
      </c>
      <c r="G140" s="126" t="s">
        <v>242</v>
      </c>
      <c r="H140" s="9">
        <f>IF(E140=" "," ",VLOOKUP(E140,'بداية أرقام جلوس الطلاب'!$C$6:F145,4))</f>
        <v>7</v>
      </c>
      <c r="I140" s="2" t="str">
        <f t="shared" si="4"/>
        <v xml:space="preserve"> </v>
      </c>
      <c r="J140" s="17" t="str">
        <f t="shared" si="5"/>
        <v xml:space="preserve"> </v>
      </c>
    </row>
    <row r="141" spans="3:10" x14ac:dyDescent="0.25">
      <c r="C141" s="31">
        <f>IF(C140=" "," ",IF(C140+1&gt;'بداية أرقام جلوس الطلاب'!$D$15," ",'إضافة أسماء الطلاب'!C140+1))</f>
        <v>135</v>
      </c>
      <c r="D141" s="31">
        <f>IF(D140=" "," ",IF(D140+1&gt;'بداية أرقام جلوس الطلاب'!$O$16," ",'إضافة أسماء الطلاب'!D140+1))</f>
        <v>154</v>
      </c>
      <c r="E141" s="31">
        <f>IF(E140=" "," ",IF(E140+1&gt;'بداية أرقام جلوس الطلاب'!$D$16," ",'إضافة أسماء الطلاب'!E140+1))</f>
        <v>164</v>
      </c>
      <c r="F141" s="6" t="s">
        <v>211</v>
      </c>
      <c r="G141" s="126" t="s">
        <v>242</v>
      </c>
      <c r="H141" s="9">
        <f>IF(E141=" "," ",VLOOKUP(E141,'بداية أرقام جلوس الطلاب'!$C$6:F146,4))</f>
        <v>7</v>
      </c>
      <c r="I141" s="2" t="str">
        <f t="shared" si="4"/>
        <v xml:space="preserve"> </v>
      </c>
      <c r="J141" s="17" t="str">
        <f t="shared" si="5"/>
        <v xml:space="preserve"> </v>
      </c>
    </row>
    <row r="142" spans="3:10" x14ac:dyDescent="0.25">
      <c r="C142" s="31">
        <f>IF(C141=" "," ",IF(C141+1&gt;'بداية أرقام جلوس الطلاب'!$D$15," ",'إضافة أسماء الطلاب'!C141+1))</f>
        <v>136</v>
      </c>
      <c r="D142" s="31">
        <f>IF(D141=" "," ",IF(D141+1&gt;'بداية أرقام جلوس الطلاب'!$O$16," ",'إضافة أسماء الطلاب'!D141+1))</f>
        <v>155</v>
      </c>
      <c r="E142" s="31">
        <f>IF(E141=" "," ",IF(E141+1&gt;'بداية أرقام جلوس الطلاب'!$D$16," ",'إضافة أسماء الطلاب'!E141+1))</f>
        <v>165</v>
      </c>
      <c r="F142" s="6" t="s">
        <v>212</v>
      </c>
      <c r="G142" s="126" t="s">
        <v>242</v>
      </c>
      <c r="H142" s="9">
        <f>IF(E142=" "," ",VLOOKUP(E142,'بداية أرقام جلوس الطلاب'!$C$6:F147,4))</f>
        <v>7</v>
      </c>
      <c r="I142" s="2" t="str">
        <f t="shared" si="4"/>
        <v xml:space="preserve"> </v>
      </c>
      <c r="J142" s="17" t="str">
        <f t="shared" si="5"/>
        <v xml:space="preserve"> </v>
      </c>
    </row>
    <row r="143" spans="3:10" x14ac:dyDescent="0.25">
      <c r="C143" s="31">
        <f>IF(C142=" "," ",IF(C142+1&gt;'بداية أرقام جلوس الطلاب'!$D$15," ",'إضافة أسماء الطلاب'!C142+1))</f>
        <v>137</v>
      </c>
      <c r="D143" s="31">
        <f>IF(D142=" "," ",IF(D142+1&gt;'بداية أرقام جلوس الطلاب'!$O$16," ",'إضافة أسماء الطلاب'!D142+1))</f>
        <v>156</v>
      </c>
      <c r="E143" s="31">
        <f>IF(E142=" "," ",IF(E142+1&gt;'بداية أرقام جلوس الطلاب'!$D$16," ",'إضافة أسماء الطلاب'!E142+1))</f>
        <v>166</v>
      </c>
      <c r="F143" s="6" t="s">
        <v>213</v>
      </c>
      <c r="G143" s="126" t="s">
        <v>242</v>
      </c>
      <c r="H143" s="9">
        <f>IF(E143=" "," ",VLOOKUP(E143,'بداية أرقام جلوس الطلاب'!$C$6:F148,4))</f>
        <v>7</v>
      </c>
      <c r="I143" s="2" t="str">
        <f t="shared" si="4"/>
        <v xml:space="preserve"> </v>
      </c>
      <c r="J143" s="17" t="str">
        <f t="shared" si="5"/>
        <v xml:space="preserve"> </v>
      </c>
    </row>
    <row r="144" spans="3:10" x14ac:dyDescent="0.25">
      <c r="C144" s="31">
        <f>IF(C143=" "," ",IF(C143+1&gt;'بداية أرقام جلوس الطلاب'!$D$15," ",'إضافة أسماء الطلاب'!C143+1))</f>
        <v>138</v>
      </c>
      <c r="D144" s="31">
        <f>IF(D143=" "," ",IF(D143+1&gt;'بداية أرقام جلوس الطلاب'!$O$16," ",'إضافة أسماء الطلاب'!D143+1))</f>
        <v>157</v>
      </c>
      <c r="E144" s="31">
        <f>IF(E143=" "," ",IF(E143+1&gt;'بداية أرقام جلوس الطلاب'!$D$16," ",'إضافة أسماء الطلاب'!E143+1))</f>
        <v>167</v>
      </c>
      <c r="F144" s="6" t="s">
        <v>214</v>
      </c>
      <c r="G144" s="126" t="s">
        <v>242</v>
      </c>
      <c r="H144" s="9">
        <f>IF(E144=" "," ",VLOOKUP(E144,'بداية أرقام جلوس الطلاب'!$C$6:F149,4))</f>
        <v>7</v>
      </c>
      <c r="I144" s="2" t="str">
        <f t="shared" si="4"/>
        <v xml:space="preserve"> </v>
      </c>
      <c r="J144" s="17" t="str">
        <f t="shared" si="5"/>
        <v xml:space="preserve"> </v>
      </c>
    </row>
    <row r="145" spans="3:10" x14ac:dyDescent="0.25">
      <c r="C145" s="31">
        <f>IF(C144=" "," ",IF(C144+1&gt;'بداية أرقام جلوس الطلاب'!$D$15," ",'إضافة أسماء الطلاب'!C144+1))</f>
        <v>139</v>
      </c>
      <c r="D145" s="31">
        <f>IF(D144=" "," ",IF(D144+1&gt;'بداية أرقام جلوس الطلاب'!$O$16," ",'إضافة أسماء الطلاب'!D144+1))</f>
        <v>158</v>
      </c>
      <c r="E145" s="31">
        <f>IF(E144=" "," ",IF(E144+1&gt;'بداية أرقام جلوس الطلاب'!$D$16," ",'إضافة أسماء الطلاب'!E144+1))</f>
        <v>168</v>
      </c>
      <c r="F145" s="6" t="s">
        <v>215</v>
      </c>
      <c r="G145" s="126" t="s">
        <v>242</v>
      </c>
      <c r="H145" s="9">
        <f>IF(E145=" "," ",VLOOKUP(E145,'بداية أرقام جلوس الطلاب'!$C$6:F150,4))</f>
        <v>7</v>
      </c>
      <c r="I145" s="2" t="str">
        <f t="shared" si="4"/>
        <v xml:space="preserve"> </v>
      </c>
      <c r="J145" s="17" t="str">
        <f t="shared" si="5"/>
        <v xml:space="preserve"> </v>
      </c>
    </row>
    <row r="146" spans="3:10" x14ac:dyDescent="0.25">
      <c r="C146" s="31">
        <f>IF(C145=" "," ",IF(C145+1&gt;'بداية أرقام جلوس الطلاب'!$D$15," ",'إضافة أسماء الطلاب'!C145+1))</f>
        <v>140</v>
      </c>
      <c r="D146" s="31">
        <f>IF(D145=" "," ",IF(D145+1&gt;'بداية أرقام جلوس الطلاب'!$O$16," ",'إضافة أسماء الطلاب'!D145+1))</f>
        <v>159</v>
      </c>
      <c r="E146" s="31">
        <f>IF(E145=" "," ",IF(E145+1&gt;'بداية أرقام جلوس الطلاب'!$D$16," ",'إضافة أسماء الطلاب'!E145+1))</f>
        <v>169</v>
      </c>
      <c r="F146" s="6" t="s">
        <v>216</v>
      </c>
      <c r="G146" s="126" t="s">
        <v>242</v>
      </c>
      <c r="H146" s="9">
        <f>IF(E146=" "," ",VLOOKUP(E146,'بداية أرقام جلوس الطلاب'!$C$6:F151,4))</f>
        <v>7</v>
      </c>
      <c r="I146" s="2" t="str">
        <f t="shared" si="4"/>
        <v xml:space="preserve">نهاية اللجنة </v>
      </c>
      <c r="J146" s="17" t="str">
        <f t="shared" si="5"/>
        <v xml:space="preserve"> </v>
      </c>
    </row>
    <row r="147" spans="3:10" x14ac:dyDescent="0.25">
      <c r="C147" s="31" t="str">
        <f>IF(C146=" "," ",IF(C146+1&gt;'بداية أرقام جلوس الطلاب'!$D$15," ",'إضافة أسماء الطلاب'!C146+1))</f>
        <v xml:space="preserve"> </v>
      </c>
      <c r="D147" s="68" t="str">
        <f>IF(D146=" "," ",IF(D146+1&gt;'بداية أرقام جلوس الطلاب'!$O$16," ",'إضافة أسماء الطلاب'!D146+1))</f>
        <v xml:space="preserve"> </v>
      </c>
      <c r="E147" s="31" t="str">
        <f>IF(E146=" "," ",IF(E146+1&gt;'بداية أرقام جلوس الطلاب'!$D$16," ",'إضافة أسماء الطلاب'!E146+1))</f>
        <v xml:space="preserve"> </v>
      </c>
      <c r="F147" s="6"/>
      <c r="G147" s="126" t="s">
        <v>242</v>
      </c>
      <c r="H147" s="9" t="str">
        <f>IF(E147=" "," ",VLOOKUP(E147,'بداية أرقام جلوس الطلاب'!$C$6:F152,4))</f>
        <v xml:space="preserve"> </v>
      </c>
      <c r="I147" s="2" t="str">
        <f t="shared" si="4"/>
        <v xml:space="preserve"> </v>
      </c>
      <c r="J147" s="17" t="str">
        <f t="shared" si="5"/>
        <v xml:space="preserve"> </v>
      </c>
    </row>
    <row r="148" spans="3:10" x14ac:dyDescent="0.25">
      <c r="C148" s="31" t="str">
        <f>IF(C147=" "," ",IF(C147+1&gt;'بداية أرقام جلوس الطلاب'!$D$15," ",'إضافة أسماء الطلاب'!C147+1))</f>
        <v xml:space="preserve"> </v>
      </c>
      <c r="D148" s="68" t="str">
        <f>IF(D147=" "," ",IF(D147+1&gt;'بداية أرقام جلوس الطلاب'!$O$16," ",'إضافة أسماء الطلاب'!D147+1))</f>
        <v xml:space="preserve"> </v>
      </c>
      <c r="E148" s="31" t="str">
        <f>IF(E147=" "," ",IF(E147+1&gt;'بداية أرقام جلوس الطلاب'!$D$16," ",'إضافة أسماء الطلاب'!E147+1))</f>
        <v xml:space="preserve"> </v>
      </c>
      <c r="F148" s="6"/>
      <c r="G148" s="126" t="s">
        <v>242</v>
      </c>
      <c r="H148" s="9" t="str">
        <f>IF(E148=" "," ",VLOOKUP(E148,'بداية أرقام جلوس الطلاب'!$C$6:F153,4))</f>
        <v xml:space="preserve"> </v>
      </c>
      <c r="I148" s="2" t="str">
        <f t="shared" si="4"/>
        <v xml:space="preserve"> </v>
      </c>
      <c r="J148" s="17" t="str">
        <f t="shared" si="5"/>
        <v xml:space="preserve"> </v>
      </c>
    </row>
    <row r="149" spans="3:10" x14ac:dyDescent="0.25">
      <c r="C149" s="31" t="str">
        <f>IF(C148=" "," ",IF(C148+1&gt;'بداية أرقام جلوس الطلاب'!$D$15," ",'إضافة أسماء الطلاب'!C148+1))</f>
        <v xml:space="preserve"> </v>
      </c>
      <c r="D149" s="68" t="str">
        <f>IF(D148=" "," ",IF(D148+1&gt;'بداية أرقام جلوس الطلاب'!$O$16," ",'إضافة أسماء الطلاب'!D148+1))</f>
        <v xml:space="preserve"> </v>
      </c>
      <c r="E149" s="31" t="str">
        <f>IF(E148=" "," ",IF(E148+1&gt;'بداية أرقام جلوس الطلاب'!$D$16," ",'إضافة أسماء الطلاب'!E148+1))</f>
        <v xml:space="preserve"> </v>
      </c>
      <c r="F149" s="6"/>
      <c r="G149" s="126" t="s">
        <v>242</v>
      </c>
      <c r="H149" s="9" t="str">
        <f>IF(E149=" "," ",VLOOKUP(E149,'بداية أرقام جلوس الطلاب'!$C$6:F154,4))</f>
        <v xml:space="preserve"> </v>
      </c>
      <c r="I149" s="2" t="str">
        <f t="shared" si="4"/>
        <v xml:space="preserve"> </v>
      </c>
      <c r="J149" s="17" t="str">
        <f t="shared" si="5"/>
        <v xml:space="preserve"> </v>
      </c>
    </row>
    <row r="150" spans="3:10" x14ac:dyDescent="0.25">
      <c r="C150" s="31" t="str">
        <f>IF(C149=" "," ",IF(C149+1&gt;'بداية أرقام جلوس الطلاب'!$D$15," ",'إضافة أسماء الطلاب'!C149+1))</f>
        <v xml:space="preserve"> </v>
      </c>
      <c r="D150" s="68" t="str">
        <f>IF(D149=" "," ",IF(D149+1&gt;'بداية أرقام جلوس الطلاب'!$O$16," ",'إضافة أسماء الطلاب'!D149+1))</f>
        <v xml:space="preserve"> </v>
      </c>
      <c r="E150" s="31" t="str">
        <f>IF(E149=" "," ",IF(E149+1&gt;'بداية أرقام جلوس الطلاب'!$D$16," ",'إضافة أسماء الطلاب'!E149+1))</f>
        <v xml:space="preserve"> </v>
      </c>
      <c r="F150" s="6"/>
      <c r="G150" s="126" t="s">
        <v>242</v>
      </c>
      <c r="H150" s="9" t="str">
        <f>IF(E150=" "," ",VLOOKUP(E150,'بداية أرقام جلوس الطلاب'!$C$6:F155,4))</f>
        <v xml:space="preserve"> </v>
      </c>
      <c r="I150" s="2" t="str">
        <f t="shared" si="4"/>
        <v xml:space="preserve"> </v>
      </c>
      <c r="J150" s="17" t="str">
        <f t="shared" si="5"/>
        <v xml:space="preserve"> </v>
      </c>
    </row>
    <row r="151" spans="3:10" x14ac:dyDescent="0.25">
      <c r="C151" s="31" t="str">
        <f>IF(C150=" "," ",IF(C150+1&gt;'بداية أرقام جلوس الطلاب'!$D$15," ",'إضافة أسماء الطلاب'!C150+1))</f>
        <v xml:space="preserve"> </v>
      </c>
      <c r="D151" s="68" t="str">
        <f>IF(D150=" "," ",IF(D150+1&gt;'بداية أرقام جلوس الطلاب'!$O$16," ",'إضافة أسماء الطلاب'!D150+1))</f>
        <v xml:space="preserve"> </v>
      </c>
      <c r="E151" s="31" t="str">
        <f>IF(E150=" "," ",IF(E150+1&gt;'بداية أرقام جلوس الطلاب'!$D$16," ",'إضافة أسماء الطلاب'!E150+1))</f>
        <v xml:space="preserve"> </v>
      </c>
      <c r="F151" s="6"/>
      <c r="G151" s="126" t="s">
        <v>242</v>
      </c>
      <c r="H151" s="9" t="str">
        <f>IF(E151=" "," ",VLOOKUP(E151,'بداية أرقام جلوس الطلاب'!$C$6:F156,4))</f>
        <v xml:space="preserve"> </v>
      </c>
      <c r="I151" s="2" t="str">
        <f t="shared" si="4"/>
        <v xml:space="preserve"> </v>
      </c>
      <c r="J151" s="17" t="str">
        <f t="shared" si="5"/>
        <v xml:space="preserve"> </v>
      </c>
    </row>
    <row r="152" spans="3:10" x14ac:dyDescent="0.25">
      <c r="C152" s="31" t="str">
        <f>IF(C151=" "," ",IF(C151+1&gt;'بداية أرقام جلوس الطلاب'!$D$15," ",'إضافة أسماء الطلاب'!C151+1))</f>
        <v xml:space="preserve"> </v>
      </c>
      <c r="D152" s="31" t="str">
        <f>IF(D151=" "," ",IF(D151+1&gt;'بداية أرقام جلوس الطلاب'!$O$16," ",'إضافة أسماء الطلاب'!D151+1))</f>
        <v xml:space="preserve"> </v>
      </c>
      <c r="E152" s="31" t="str">
        <f>IF(E151=" "," ",IF(E151+1&gt;'بداية أرقام جلوس الطلاب'!$D$16," ",'إضافة أسماء الطلاب'!E151+1))</f>
        <v xml:space="preserve"> </v>
      </c>
      <c r="F152" s="5"/>
      <c r="G152" s="126" t="s">
        <v>242</v>
      </c>
      <c r="H152" s="9" t="str">
        <f>IF(E152=" "," ",VLOOKUP(E152,'بداية أرقام جلوس الطلاب'!$C$6:F157,4))</f>
        <v xml:space="preserve"> </v>
      </c>
      <c r="I152" s="2" t="str">
        <f t="shared" si="4"/>
        <v xml:space="preserve"> </v>
      </c>
      <c r="J152" s="17" t="str">
        <f t="shared" si="5"/>
        <v xml:space="preserve"> </v>
      </c>
    </row>
    <row r="153" spans="3:10" x14ac:dyDescent="0.25">
      <c r="C153" s="31" t="str">
        <f>IF(C152=" "," ",IF(C152+1&gt;'بداية أرقام جلوس الطلاب'!$D$15," ",'إضافة أسماء الطلاب'!C152+1))</f>
        <v xml:space="preserve"> </v>
      </c>
      <c r="D153" s="31" t="str">
        <f>IF(D152=" "," ",IF(D152+1&gt;'بداية أرقام جلوس الطلاب'!$O$16," ",'إضافة أسماء الطلاب'!D152+1))</f>
        <v xml:space="preserve"> </v>
      </c>
      <c r="E153" s="31" t="str">
        <f>IF(E152=" "," ",IF(E152+1&gt;'بداية أرقام جلوس الطلاب'!$D$16," ",'إضافة أسماء الطلاب'!E152+1))</f>
        <v xml:space="preserve"> </v>
      </c>
      <c r="F153" s="5"/>
      <c r="G153" s="126" t="s">
        <v>242</v>
      </c>
      <c r="H153" s="9" t="str">
        <f>IF(E153=" "," ",VLOOKUP(E153,'بداية أرقام جلوس الطلاب'!$C$6:F158,4))</f>
        <v xml:space="preserve"> </v>
      </c>
      <c r="I153" s="2" t="str">
        <f t="shared" si="4"/>
        <v xml:space="preserve"> </v>
      </c>
      <c r="J153" s="17" t="str">
        <f t="shared" si="5"/>
        <v xml:space="preserve"> </v>
      </c>
    </row>
    <row r="154" spans="3:10" x14ac:dyDescent="0.25">
      <c r="C154" s="31" t="str">
        <f>IF(C153=" "," ",IF(C153+1&gt;'بداية أرقام جلوس الطلاب'!$D$15," ",'إضافة أسماء الطلاب'!C153+1))</f>
        <v xml:space="preserve"> </v>
      </c>
      <c r="D154" s="31" t="str">
        <f>IF(D153=" "," ",IF(D153+1&gt;'بداية أرقام جلوس الطلاب'!$O$16," ",'إضافة أسماء الطلاب'!D153+1))</f>
        <v xml:space="preserve"> </v>
      </c>
      <c r="E154" s="31" t="str">
        <f>IF(E153=" "," ",IF(E153+1&gt;'بداية أرقام جلوس الطلاب'!$D$16," ",'إضافة أسماء الطلاب'!E153+1))</f>
        <v xml:space="preserve"> </v>
      </c>
      <c r="F154" s="5"/>
      <c r="G154" s="126" t="s">
        <v>242</v>
      </c>
      <c r="H154" s="9" t="str">
        <f>IF(E154=" "," ",VLOOKUP(E154,'بداية أرقام جلوس الطلاب'!$C$6:F159,4))</f>
        <v xml:space="preserve"> </v>
      </c>
      <c r="I154" s="2" t="str">
        <f t="shared" si="4"/>
        <v xml:space="preserve"> </v>
      </c>
      <c r="J154" s="17" t="str">
        <f t="shared" si="5"/>
        <v xml:space="preserve"> </v>
      </c>
    </row>
    <row r="155" spans="3:10" x14ac:dyDescent="0.25">
      <c r="C155" s="31" t="str">
        <f>IF(C154=" "," ",IF(C154+1&gt;'بداية أرقام جلوس الطلاب'!$D$15," ",'إضافة أسماء الطلاب'!C154+1))</f>
        <v xml:space="preserve"> </v>
      </c>
      <c r="D155" s="31" t="str">
        <f>IF(D154=" "," ",IF(D154+1&gt;'بداية أرقام جلوس الطلاب'!$O$16," ",'إضافة أسماء الطلاب'!D154+1))</f>
        <v xml:space="preserve"> </v>
      </c>
      <c r="E155" s="31" t="str">
        <f>IF(E154=" "," ",IF(E154+1&gt;'بداية أرقام جلوس الطلاب'!$D$16," ",'إضافة أسماء الطلاب'!E154+1))</f>
        <v xml:space="preserve"> </v>
      </c>
      <c r="F155" s="5"/>
      <c r="G155" s="126" t="s">
        <v>242</v>
      </c>
      <c r="H155" s="9" t="str">
        <f>IF(E155=" "," ",VLOOKUP(E155,'بداية أرقام جلوس الطلاب'!$C$6:F160,4))</f>
        <v xml:space="preserve"> </v>
      </c>
      <c r="I155" s="2" t="str">
        <f t="shared" si="4"/>
        <v xml:space="preserve"> </v>
      </c>
      <c r="J155" s="17" t="str">
        <f t="shared" si="5"/>
        <v xml:space="preserve"> </v>
      </c>
    </row>
    <row r="156" spans="3:10" x14ac:dyDescent="0.25">
      <c r="C156" s="31" t="str">
        <f>IF(C155=" "," ",IF(C155+1&gt;'بداية أرقام جلوس الطلاب'!$D$15," ",'إضافة أسماء الطلاب'!C155+1))</f>
        <v xml:space="preserve"> </v>
      </c>
      <c r="D156" s="31" t="str">
        <f>IF(D155=" "," ",IF(D155+1&gt;'بداية أرقام جلوس الطلاب'!$O$16," ",'إضافة أسماء الطلاب'!D155+1))</f>
        <v xml:space="preserve"> </v>
      </c>
      <c r="E156" s="31" t="str">
        <f>IF(E155=" "," ",IF(E155+1&gt;'بداية أرقام جلوس الطلاب'!$D$16," ",'إضافة أسماء الطلاب'!E155+1))</f>
        <v xml:space="preserve"> </v>
      </c>
      <c r="F156" s="5"/>
      <c r="G156" s="126" t="s">
        <v>242</v>
      </c>
      <c r="H156" s="9" t="str">
        <f>IF(E156=" "," ",VLOOKUP(E156,'بداية أرقام جلوس الطلاب'!$C$6:F161,4))</f>
        <v xml:space="preserve"> </v>
      </c>
      <c r="I156" s="2" t="str">
        <f t="shared" si="4"/>
        <v xml:space="preserve"> </v>
      </c>
      <c r="J156" s="17" t="str">
        <f t="shared" si="5"/>
        <v xml:space="preserve"> </v>
      </c>
    </row>
    <row r="157" spans="3:10" x14ac:dyDescent="0.25">
      <c r="C157" s="31" t="str">
        <f>IF(C156=" "," ",IF(C156+1&gt;'بداية أرقام جلوس الطلاب'!$D$15," ",'إضافة أسماء الطلاب'!C156+1))</f>
        <v xml:space="preserve"> </v>
      </c>
      <c r="D157" s="31" t="str">
        <f>IF(D156=" "," ",IF(D156+1&gt;'بداية أرقام جلوس الطلاب'!$O$16," ",'إضافة أسماء الطلاب'!D156+1))</f>
        <v xml:space="preserve"> </v>
      </c>
      <c r="E157" s="31" t="str">
        <f>IF(E156=" "," ",IF(E156+1&gt;'بداية أرقام جلوس الطلاب'!$D$16," ",'إضافة أسماء الطلاب'!E156+1))</f>
        <v xml:space="preserve"> </v>
      </c>
      <c r="F157" s="5"/>
      <c r="G157" s="126" t="s">
        <v>242</v>
      </c>
      <c r="H157" s="9" t="str">
        <f>IF(E157=" "," ",VLOOKUP(E157,'بداية أرقام جلوس الطلاب'!$C$6:F162,4))</f>
        <v xml:space="preserve"> </v>
      </c>
      <c r="I157" s="2" t="str">
        <f t="shared" si="4"/>
        <v xml:space="preserve"> </v>
      </c>
      <c r="J157" s="17" t="str">
        <f t="shared" si="5"/>
        <v xml:space="preserve"> </v>
      </c>
    </row>
    <row r="158" spans="3:10" x14ac:dyDescent="0.25">
      <c r="C158" s="31" t="str">
        <f>IF(C157=" "," ",IF(C157+1&gt;'بداية أرقام جلوس الطلاب'!$D$15," ",'إضافة أسماء الطلاب'!C157+1))</f>
        <v xml:space="preserve"> </v>
      </c>
      <c r="D158" s="31" t="str">
        <f>IF(D157=" "," ",IF(D157+1&gt;'بداية أرقام جلوس الطلاب'!$O$16," ",'إضافة أسماء الطلاب'!D157+1))</f>
        <v xml:space="preserve"> </v>
      </c>
      <c r="E158" s="31" t="str">
        <f>IF(E157=" "," ",IF(E157+1&gt;'بداية أرقام جلوس الطلاب'!$D$16," ",'إضافة أسماء الطلاب'!E157+1))</f>
        <v xml:space="preserve"> </v>
      </c>
      <c r="F158" s="5"/>
      <c r="G158" s="126" t="s">
        <v>242</v>
      </c>
      <c r="H158" s="9" t="str">
        <f>IF(E158=" "," ",VLOOKUP(E158,'بداية أرقام جلوس الطلاب'!$C$6:F163,4))</f>
        <v xml:space="preserve"> </v>
      </c>
      <c r="I158" s="2" t="str">
        <f t="shared" si="4"/>
        <v xml:space="preserve">نهاية اللجنة </v>
      </c>
      <c r="J158" s="17" t="str">
        <f t="shared" si="5"/>
        <v xml:space="preserve">نهاية الفصل 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S51"/>
  <sheetViews>
    <sheetView rightToLeft="1" topLeftCell="E1" workbookViewId="0">
      <selection activeCell="Q9" sqref="Q9"/>
    </sheetView>
  </sheetViews>
  <sheetFormatPr defaultRowHeight="20.25" x14ac:dyDescent="0.3"/>
  <cols>
    <col min="5" max="5" width="3.875" style="10" bestFit="1" customWidth="1"/>
    <col min="6" max="6" width="21.375" style="3" customWidth="1"/>
    <col min="7" max="7" width="11.125" style="8" customWidth="1"/>
    <col min="8" max="8" width="6.75" customWidth="1"/>
    <col min="9" max="9" width="3.875" style="11" bestFit="1" customWidth="1"/>
    <col min="10" max="10" width="20.5" style="13" customWidth="1"/>
    <col min="11" max="11" width="9.625" style="11" customWidth="1"/>
    <col min="12" max="12" width="6.625" customWidth="1"/>
    <col min="13" max="13" width="3.75" style="54" customWidth="1"/>
    <col min="14" max="14" width="16.625" style="57" customWidth="1"/>
    <col min="15" max="15" width="10.5" style="64" customWidth="1"/>
  </cols>
  <sheetData>
    <row r="1" spans="5:19" x14ac:dyDescent="0.3">
      <c r="O1" s="63">
        <v>1</v>
      </c>
      <c r="P1" s="7">
        <f>MAX('بداية أرقام جلوس الطلاب'!F6:F12)</f>
        <v>7</v>
      </c>
      <c r="Q1" s="7">
        <f>VLOOKUP(G6,'بداية أرقام جلوس الطلاب'!B6:F12,4)</f>
        <v>20</v>
      </c>
      <c r="R1" s="7">
        <f>VLOOKUP(K6,'بداية أرقام جلوس الطلاب'!B6:F12,4)</f>
        <v>20</v>
      </c>
      <c r="S1" s="7">
        <f>VLOOKUP(O6,'بداية أرقام جلوس الطلاب'!B6:F12,4)</f>
        <v>20</v>
      </c>
    </row>
    <row r="2" spans="5:19" x14ac:dyDescent="0.3">
      <c r="F2" s="151" t="s">
        <v>14</v>
      </c>
      <c r="G2" s="151"/>
      <c r="J2" s="151" t="s">
        <v>14</v>
      </c>
      <c r="K2" s="151"/>
      <c r="M2" s="151" t="s">
        <v>14</v>
      </c>
      <c r="N2" s="151"/>
      <c r="P2" s="7"/>
      <c r="Q2" s="7"/>
      <c r="R2" s="7"/>
      <c r="S2" s="7"/>
    </row>
    <row r="3" spans="5:19" x14ac:dyDescent="0.3">
      <c r="F3" s="151" t="s">
        <v>20</v>
      </c>
      <c r="G3" s="151"/>
      <c r="J3" s="151" t="s">
        <v>20</v>
      </c>
      <c r="K3" s="151"/>
      <c r="M3" s="151" t="s">
        <v>20</v>
      </c>
      <c r="N3" s="151"/>
    </row>
    <row r="4" spans="5:19" x14ac:dyDescent="0.3">
      <c r="F4" s="151" t="s">
        <v>21</v>
      </c>
      <c r="G4" s="151"/>
      <c r="J4" s="151" t="s">
        <v>21</v>
      </c>
      <c r="K4" s="151"/>
      <c r="M4" s="151" t="s">
        <v>21</v>
      </c>
      <c r="N4" s="151"/>
    </row>
    <row r="5" spans="5:19" x14ac:dyDescent="0.3">
      <c r="F5" s="151" t="s">
        <v>22</v>
      </c>
      <c r="G5" s="151"/>
      <c r="J5" s="151" t="s">
        <v>22</v>
      </c>
      <c r="K5" s="151"/>
      <c r="M5" s="151" t="s">
        <v>22</v>
      </c>
      <c r="N5" s="151"/>
    </row>
    <row r="6" spans="5:19" x14ac:dyDescent="0.3">
      <c r="F6" s="18" t="s">
        <v>12</v>
      </c>
      <c r="G6" s="18">
        <f>IF(O1&gt;P1," ",O1)</f>
        <v>1</v>
      </c>
      <c r="I6" s="151" t="s">
        <v>13</v>
      </c>
      <c r="J6" s="151"/>
      <c r="K6" s="150">
        <f t="shared" ref="K6" si="0">IF(O1+1&gt;P1," ",O1+1)</f>
        <v>2</v>
      </c>
      <c r="L6" s="150"/>
      <c r="M6" s="149" t="s">
        <v>12</v>
      </c>
      <c r="N6" s="149"/>
      <c r="O6" s="150">
        <f t="shared" ref="O6" si="1">IF(O1+1&gt;P1," ",O1+2)</f>
        <v>3</v>
      </c>
      <c r="P6" s="150"/>
    </row>
    <row r="8" spans="5:19" x14ac:dyDescent="0.3">
      <c r="E8" s="9" t="s">
        <v>6</v>
      </c>
      <c r="F8" s="17" t="s">
        <v>25</v>
      </c>
      <c r="G8" s="9" t="s">
        <v>7</v>
      </c>
      <c r="I8" s="12" t="s">
        <v>6</v>
      </c>
      <c r="J8" s="4" t="s">
        <v>8</v>
      </c>
      <c r="K8" s="12" t="s">
        <v>7</v>
      </c>
      <c r="M8" s="66" t="s">
        <v>6</v>
      </c>
      <c r="N8" s="62" t="s">
        <v>76</v>
      </c>
      <c r="O8" s="45" t="s">
        <v>7</v>
      </c>
    </row>
    <row r="9" spans="5:19" x14ac:dyDescent="0.3">
      <c r="E9" s="9">
        <f>IF(G6=" "," ",1)</f>
        <v>1</v>
      </c>
      <c r="F9" s="17" t="str">
        <f>IF(E9=" "," ",VLOOKUP(G9,'إضافة أسماء الطلاب'!E7:I158,2))</f>
        <v>أحمد فايز 1</v>
      </c>
      <c r="G9" s="65">
        <f>IF(G6=" "," ",VLOOKUP(G6,'بداية أرقام جلوس الطلاب'!B6:F12,2))</f>
        <v>30</v>
      </c>
      <c r="I9" s="9">
        <f>IF(K6=" "," ",1)</f>
        <v>1</v>
      </c>
      <c r="J9" s="2" t="str">
        <f>IF(I9=" "," ",VLOOKUP(K9,'إضافة أسماء الطلاب'!E7:I158,2))</f>
        <v>أحمد فايز 21</v>
      </c>
      <c r="K9" s="65">
        <f>IF(K6=" "," ",VLOOKUP(K6,'بداية أرقام جلوس الطلاب'!B6:F12,2))</f>
        <v>50</v>
      </c>
      <c r="M9" s="53">
        <f>IF(O6=" "," ",1)</f>
        <v>1</v>
      </c>
      <c r="N9" s="60" t="str">
        <f>IF(M9=" "," ",VLOOKUP(O9,'إضافة أسماء الطلاب'!E7:I158,2))</f>
        <v>أحمد فايز 41</v>
      </c>
      <c r="O9" s="65">
        <f>IF(O6=" "," ",VLOOKUP(O6,'بداية أرقام جلوس الطلاب'!B6:F12,2))</f>
        <v>70</v>
      </c>
    </row>
    <row r="10" spans="5:19" x14ac:dyDescent="0.3">
      <c r="E10" s="9">
        <f>IF(E9=" "," ",IF(E9+1&gt;$Q$1," ",E9+1))</f>
        <v>2</v>
      </c>
      <c r="F10" s="17" t="str">
        <f>IF(E10=" "," ",VLOOKUP(G10,'إضافة أسماء الطلاب'!E8:I159,2))</f>
        <v>أحمد فايز 2</v>
      </c>
      <c r="G10" s="65">
        <f>IF(E9=" "," ",IF(E10=" "," ",G9+1))</f>
        <v>31</v>
      </c>
      <c r="I10" s="9">
        <f>IF(I9=" "," ",IF(I9+1&gt;$R$1," ",I9+1))</f>
        <v>2</v>
      </c>
      <c r="J10" s="17" t="str">
        <f>IF(I10=" "," ",VLOOKUP(K10,'إضافة أسماء الطلاب'!E8:I159,2))</f>
        <v>أحمد فايز 22</v>
      </c>
      <c r="K10" s="65">
        <f>IF(I9=" "," ",IF(I10=" "," ",K9+1))</f>
        <v>51</v>
      </c>
      <c r="M10" s="53">
        <f>IF(M9=" "," ",IF(M9+1&gt;$S$1," ",M9+1))</f>
        <v>2</v>
      </c>
      <c r="N10" s="60" t="str">
        <f>IF(M10=" "," ",VLOOKUP(O10,'إضافة أسماء الطلاب'!E8:I159,2))</f>
        <v>أحمد فايز 42</v>
      </c>
      <c r="O10" s="65">
        <f>IF(M9=" "," ",IF(M10=" "," ",O9+1))</f>
        <v>71</v>
      </c>
    </row>
    <row r="11" spans="5:19" x14ac:dyDescent="0.3">
      <c r="E11" s="67">
        <f t="shared" ref="E11:E43" si="2">IF(E10=" "," ",IF(E10+1&gt;$Q$1," ",E10+1))</f>
        <v>3</v>
      </c>
      <c r="F11" s="17" t="str">
        <f>IF(E11=" "," ",VLOOKUP(G11,'إضافة أسماء الطلاب'!E9:I160,2))</f>
        <v>أحمد فايز 3</v>
      </c>
      <c r="G11" s="65">
        <f t="shared" ref="G11:G50" si="3">IF(E10=" "," ",IF(E11=" "," ",G10+1))</f>
        <v>32</v>
      </c>
      <c r="I11" s="9">
        <f t="shared" ref="I11:I50" si="4">IF(I10=" "," ",IF(I10+1&gt;$R$1," ",I10+1))</f>
        <v>3</v>
      </c>
      <c r="J11" s="17" t="str">
        <f>IF(I11=" "," ",VLOOKUP(K11,'إضافة أسماء الطلاب'!E9:I160,2))</f>
        <v>أحمد فايز 23</v>
      </c>
      <c r="K11" s="65">
        <f t="shared" ref="K11:K50" si="5">IF(I10=" "," ",IF(I11=" "," ",K10+1))</f>
        <v>52</v>
      </c>
      <c r="M11" s="53">
        <f t="shared" ref="M11:M43" si="6">IF(M10=" "," ",IF(M10+1&gt;$S$1," ",M10+1))</f>
        <v>3</v>
      </c>
      <c r="N11" s="60" t="str">
        <f>IF(M11=" "," ",VLOOKUP(O11,'إضافة أسماء الطلاب'!E9:I160,2))</f>
        <v>أحمد فايز 43</v>
      </c>
      <c r="O11" s="65">
        <f t="shared" ref="O11:O43" si="7">IF(M10=" "," ",IF(M11=" "," ",O10+1))</f>
        <v>72</v>
      </c>
    </row>
    <row r="12" spans="5:19" x14ac:dyDescent="0.3">
      <c r="E12" s="67">
        <f t="shared" si="2"/>
        <v>4</v>
      </c>
      <c r="F12" s="17" t="str">
        <f>IF(E12=" "," ",VLOOKUP(G12,'إضافة أسماء الطلاب'!E10:I161,2))</f>
        <v>أحمد فايز 4</v>
      </c>
      <c r="G12" s="65">
        <f t="shared" si="3"/>
        <v>33</v>
      </c>
      <c r="I12" s="9">
        <f t="shared" si="4"/>
        <v>4</v>
      </c>
      <c r="J12" s="17" t="str">
        <f>IF(I12=" "," ",VLOOKUP(K12,'إضافة أسماء الطلاب'!E10:I161,2))</f>
        <v>أحمد فايز 24</v>
      </c>
      <c r="K12" s="65">
        <f t="shared" si="5"/>
        <v>53</v>
      </c>
      <c r="M12" s="53">
        <f t="shared" si="6"/>
        <v>4</v>
      </c>
      <c r="N12" s="60" t="str">
        <f>IF(M12=" "," ",VLOOKUP(O12,'إضافة أسماء الطلاب'!E10:I161,2))</f>
        <v>أحمد فايز 44</v>
      </c>
      <c r="O12" s="65">
        <f t="shared" si="7"/>
        <v>73</v>
      </c>
    </row>
    <row r="13" spans="5:19" x14ac:dyDescent="0.3">
      <c r="E13" s="67">
        <f t="shared" si="2"/>
        <v>5</v>
      </c>
      <c r="F13" s="17" t="str">
        <f>IF(E13=" "," ",VLOOKUP(G13,'إضافة أسماء الطلاب'!E11:I162,2))</f>
        <v>أحمد فايز 5</v>
      </c>
      <c r="G13" s="65">
        <f t="shared" si="3"/>
        <v>34</v>
      </c>
      <c r="I13" s="9">
        <f t="shared" si="4"/>
        <v>5</v>
      </c>
      <c r="J13" s="17" t="str">
        <f>IF(I13=" "," ",VLOOKUP(K13,'إضافة أسماء الطلاب'!E11:I162,2))</f>
        <v>أحمد فايز 25</v>
      </c>
      <c r="K13" s="65">
        <f t="shared" si="5"/>
        <v>54</v>
      </c>
      <c r="M13" s="53">
        <f t="shared" si="6"/>
        <v>5</v>
      </c>
      <c r="N13" s="60" t="str">
        <f>IF(M13=" "," ",VLOOKUP(O13,'إضافة أسماء الطلاب'!E11:I162,2))</f>
        <v>أحمد فايز 45</v>
      </c>
      <c r="O13" s="65">
        <f t="shared" si="7"/>
        <v>74</v>
      </c>
    </row>
    <row r="14" spans="5:19" x14ac:dyDescent="0.3">
      <c r="E14" s="67">
        <f t="shared" si="2"/>
        <v>6</v>
      </c>
      <c r="F14" s="17" t="str">
        <f>IF(E14=" "," ",VLOOKUP(G14,'إضافة أسماء الطلاب'!E12:I163,2))</f>
        <v>أحمد فايز 6</v>
      </c>
      <c r="G14" s="65">
        <f t="shared" si="3"/>
        <v>35</v>
      </c>
      <c r="I14" s="9">
        <f t="shared" si="4"/>
        <v>6</v>
      </c>
      <c r="J14" s="17" t="str">
        <f>IF(I14=" "," ",VLOOKUP(K14,'إضافة أسماء الطلاب'!E12:I163,2))</f>
        <v>أحمد فايز 26</v>
      </c>
      <c r="K14" s="65">
        <f t="shared" si="5"/>
        <v>55</v>
      </c>
      <c r="M14" s="53">
        <f t="shared" si="6"/>
        <v>6</v>
      </c>
      <c r="N14" s="60" t="str">
        <f>IF(M14=" "," ",VLOOKUP(O14,'إضافة أسماء الطلاب'!E12:I163,2))</f>
        <v>أحمد فايز 46</v>
      </c>
      <c r="O14" s="65">
        <f t="shared" si="7"/>
        <v>75</v>
      </c>
    </row>
    <row r="15" spans="5:19" x14ac:dyDescent="0.3">
      <c r="E15" s="67">
        <f t="shared" si="2"/>
        <v>7</v>
      </c>
      <c r="F15" s="17" t="str">
        <f>IF(E15=" "," ",VLOOKUP(G15,'إضافة أسماء الطلاب'!E13:I164,2))</f>
        <v>أحمد فايز 7</v>
      </c>
      <c r="G15" s="65">
        <f t="shared" si="3"/>
        <v>36</v>
      </c>
      <c r="I15" s="9">
        <f t="shared" si="4"/>
        <v>7</v>
      </c>
      <c r="J15" s="17" t="str">
        <f>IF(I15=" "," ",VLOOKUP(K15,'إضافة أسماء الطلاب'!E13:I164,2))</f>
        <v>أحمد فايز 27</v>
      </c>
      <c r="K15" s="65">
        <f t="shared" si="5"/>
        <v>56</v>
      </c>
      <c r="M15" s="53">
        <f t="shared" si="6"/>
        <v>7</v>
      </c>
      <c r="N15" s="60" t="str">
        <f>IF(M15=" "," ",VLOOKUP(O15,'إضافة أسماء الطلاب'!E13:I164,2))</f>
        <v>أحمد فايز 47</v>
      </c>
      <c r="O15" s="65">
        <f t="shared" si="7"/>
        <v>76</v>
      </c>
    </row>
    <row r="16" spans="5:19" x14ac:dyDescent="0.3">
      <c r="E16" s="67">
        <f t="shared" si="2"/>
        <v>8</v>
      </c>
      <c r="F16" s="17" t="str">
        <f>IF(E16=" "," ",VLOOKUP(G16,'إضافة أسماء الطلاب'!E14:I165,2))</f>
        <v>أحمد فايز 8</v>
      </c>
      <c r="G16" s="65">
        <f t="shared" si="3"/>
        <v>37</v>
      </c>
      <c r="I16" s="9">
        <f t="shared" si="4"/>
        <v>8</v>
      </c>
      <c r="J16" s="17" t="str">
        <f>IF(I16=" "," ",VLOOKUP(K16,'إضافة أسماء الطلاب'!E14:I165,2))</f>
        <v>أحمد فايز 28</v>
      </c>
      <c r="K16" s="65">
        <f t="shared" si="5"/>
        <v>57</v>
      </c>
      <c r="M16" s="53">
        <f t="shared" si="6"/>
        <v>8</v>
      </c>
      <c r="N16" s="60" t="str">
        <f>IF(M16=" "," ",VLOOKUP(O16,'إضافة أسماء الطلاب'!E14:I165,2))</f>
        <v>أحمد فايز 48</v>
      </c>
      <c r="O16" s="65">
        <f t="shared" si="7"/>
        <v>77</v>
      </c>
    </row>
    <row r="17" spans="5:15" x14ac:dyDescent="0.3">
      <c r="E17" s="67">
        <f t="shared" si="2"/>
        <v>9</v>
      </c>
      <c r="F17" s="17" t="str">
        <f>IF(E17=" "," ",VLOOKUP(G17,'إضافة أسماء الطلاب'!E15:I166,2))</f>
        <v>أحمد فايز 9</v>
      </c>
      <c r="G17" s="65">
        <f t="shared" si="3"/>
        <v>38</v>
      </c>
      <c r="I17" s="9">
        <f t="shared" si="4"/>
        <v>9</v>
      </c>
      <c r="J17" s="17" t="str">
        <f>IF(I17=" "," ",VLOOKUP(K17,'إضافة أسماء الطلاب'!E15:I166,2))</f>
        <v>أحمد فايز 29</v>
      </c>
      <c r="K17" s="65">
        <f t="shared" si="5"/>
        <v>58</v>
      </c>
      <c r="M17" s="53">
        <f t="shared" si="6"/>
        <v>9</v>
      </c>
      <c r="N17" s="60" t="str">
        <f>IF(M17=" "," ",VLOOKUP(O17,'إضافة أسماء الطلاب'!E15:I166,2))</f>
        <v>أحمد فايز 49</v>
      </c>
      <c r="O17" s="65">
        <f t="shared" si="7"/>
        <v>78</v>
      </c>
    </row>
    <row r="18" spans="5:15" x14ac:dyDescent="0.3">
      <c r="E18" s="67">
        <f t="shared" si="2"/>
        <v>10</v>
      </c>
      <c r="F18" s="17" t="str">
        <f>IF(E18=" "," ",VLOOKUP(G18,'إضافة أسماء الطلاب'!E16:I167,2))</f>
        <v>أحمد فايز 10</v>
      </c>
      <c r="G18" s="65">
        <f t="shared" si="3"/>
        <v>39</v>
      </c>
      <c r="I18" s="9">
        <f t="shared" si="4"/>
        <v>10</v>
      </c>
      <c r="J18" s="17" t="str">
        <f>IF(I18=" "," ",VLOOKUP(K18,'إضافة أسماء الطلاب'!E16:I167,2))</f>
        <v>أحمد فايز 30</v>
      </c>
      <c r="K18" s="65">
        <f t="shared" si="5"/>
        <v>59</v>
      </c>
      <c r="M18" s="53">
        <f t="shared" si="6"/>
        <v>10</v>
      </c>
      <c r="N18" s="60" t="str">
        <f>IF(M18=" "," ",VLOOKUP(O18,'إضافة أسماء الطلاب'!E16:I167,2))</f>
        <v>أحمد فايز 50</v>
      </c>
      <c r="O18" s="65">
        <f t="shared" si="7"/>
        <v>79</v>
      </c>
    </row>
    <row r="19" spans="5:15" x14ac:dyDescent="0.3">
      <c r="E19" s="67">
        <f t="shared" si="2"/>
        <v>11</v>
      </c>
      <c r="F19" s="17" t="str">
        <f>IF(E19=" "," ",VLOOKUP(G19,'إضافة أسماء الطلاب'!E17:I168,2))</f>
        <v>أحمد فايز 11</v>
      </c>
      <c r="G19" s="65">
        <f t="shared" si="3"/>
        <v>40</v>
      </c>
      <c r="I19" s="9">
        <f t="shared" si="4"/>
        <v>11</v>
      </c>
      <c r="J19" s="17" t="str">
        <f>IF(I19=" "," ",VLOOKUP(K19,'إضافة أسماء الطلاب'!E17:I168,2))</f>
        <v>أحمد فايز 31</v>
      </c>
      <c r="K19" s="65">
        <f t="shared" si="5"/>
        <v>60</v>
      </c>
      <c r="M19" s="53">
        <f t="shared" si="6"/>
        <v>11</v>
      </c>
      <c r="N19" s="60" t="str">
        <f>IF(M19=" "," ",VLOOKUP(O19,'إضافة أسماء الطلاب'!E17:I168,2))</f>
        <v>أحمد فايز 51</v>
      </c>
      <c r="O19" s="65">
        <f t="shared" si="7"/>
        <v>80</v>
      </c>
    </row>
    <row r="20" spans="5:15" x14ac:dyDescent="0.3">
      <c r="E20" s="67">
        <f t="shared" si="2"/>
        <v>12</v>
      </c>
      <c r="F20" s="17" t="str">
        <f>IF(E20=" "," ",VLOOKUP(G20,'إضافة أسماء الطلاب'!E18:I169,2))</f>
        <v>أحمد فايز 12</v>
      </c>
      <c r="G20" s="65">
        <f t="shared" si="3"/>
        <v>41</v>
      </c>
      <c r="I20" s="9">
        <f t="shared" si="4"/>
        <v>12</v>
      </c>
      <c r="J20" s="17" t="str">
        <f>IF(I20=" "," ",VLOOKUP(K20,'إضافة أسماء الطلاب'!E18:I169,2))</f>
        <v>أحمد فايز 32</v>
      </c>
      <c r="K20" s="65">
        <f t="shared" si="5"/>
        <v>61</v>
      </c>
      <c r="M20" s="53">
        <f t="shared" si="6"/>
        <v>12</v>
      </c>
      <c r="N20" s="60" t="str">
        <f>IF(M20=" "," ",VLOOKUP(O20,'إضافة أسماء الطلاب'!E18:I169,2))</f>
        <v>أحمد فايز 52</v>
      </c>
      <c r="O20" s="65">
        <f t="shared" si="7"/>
        <v>81</v>
      </c>
    </row>
    <row r="21" spans="5:15" x14ac:dyDescent="0.3">
      <c r="E21" s="67">
        <f t="shared" si="2"/>
        <v>13</v>
      </c>
      <c r="F21" s="17" t="str">
        <f>IF(E21=" "," ",VLOOKUP(G21,'إضافة أسماء الطلاب'!E19:I170,2))</f>
        <v>أحمد فايز 13</v>
      </c>
      <c r="G21" s="65">
        <f t="shared" si="3"/>
        <v>42</v>
      </c>
      <c r="I21" s="9">
        <f t="shared" si="4"/>
        <v>13</v>
      </c>
      <c r="J21" s="17" t="str">
        <f>IF(I21=" "," ",VLOOKUP(K21,'إضافة أسماء الطلاب'!E19:I170,2))</f>
        <v>أحمد فايز 33</v>
      </c>
      <c r="K21" s="65">
        <f t="shared" si="5"/>
        <v>62</v>
      </c>
      <c r="M21" s="53">
        <f t="shared" si="6"/>
        <v>13</v>
      </c>
      <c r="N21" s="60" t="str">
        <f>IF(M21=" "," ",VLOOKUP(O21,'إضافة أسماء الطلاب'!E19:I170,2))</f>
        <v>أحمد فايز 53</v>
      </c>
      <c r="O21" s="65">
        <f t="shared" si="7"/>
        <v>82</v>
      </c>
    </row>
    <row r="22" spans="5:15" x14ac:dyDescent="0.3">
      <c r="E22" s="67">
        <f t="shared" si="2"/>
        <v>14</v>
      </c>
      <c r="F22" s="17" t="str">
        <f>IF(E22=" "," ",VLOOKUP(G22,'إضافة أسماء الطلاب'!E20:I171,2))</f>
        <v>أحمد فايز 14</v>
      </c>
      <c r="G22" s="65">
        <f t="shared" si="3"/>
        <v>43</v>
      </c>
      <c r="I22" s="9">
        <f t="shared" si="4"/>
        <v>14</v>
      </c>
      <c r="J22" s="17" t="str">
        <f>IF(I22=" "," ",VLOOKUP(K22,'إضافة أسماء الطلاب'!E20:I171,2))</f>
        <v>أحمد فايز 34</v>
      </c>
      <c r="K22" s="65">
        <f t="shared" si="5"/>
        <v>63</v>
      </c>
      <c r="M22" s="53">
        <f t="shared" si="6"/>
        <v>14</v>
      </c>
      <c r="N22" s="60" t="str">
        <f>IF(M22=" "," ",VLOOKUP(O22,'إضافة أسماء الطلاب'!E20:I171,2))</f>
        <v>أحمد فايز 54</v>
      </c>
      <c r="O22" s="65">
        <f t="shared" si="7"/>
        <v>83</v>
      </c>
    </row>
    <row r="23" spans="5:15" x14ac:dyDescent="0.3">
      <c r="E23" s="67">
        <f t="shared" si="2"/>
        <v>15</v>
      </c>
      <c r="F23" s="17" t="str">
        <f>IF(E23=" "," ",VLOOKUP(G23,'إضافة أسماء الطلاب'!E21:I172,2))</f>
        <v>أحمد فايز 15</v>
      </c>
      <c r="G23" s="65">
        <f t="shared" si="3"/>
        <v>44</v>
      </c>
      <c r="I23" s="9">
        <f t="shared" si="4"/>
        <v>15</v>
      </c>
      <c r="J23" s="17" t="str">
        <f>IF(I23=" "," ",VLOOKUP(K23,'إضافة أسماء الطلاب'!E21:I172,2))</f>
        <v>أحمد فايز 35</v>
      </c>
      <c r="K23" s="65">
        <f t="shared" si="5"/>
        <v>64</v>
      </c>
      <c r="M23" s="53">
        <f t="shared" si="6"/>
        <v>15</v>
      </c>
      <c r="N23" s="60" t="str">
        <f>IF(M23=" "," ",VLOOKUP(O23,'إضافة أسماء الطلاب'!E21:I172,2))</f>
        <v>أحمد فايز 55</v>
      </c>
      <c r="O23" s="65">
        <f t="shared" si="7"/>
        <v>84</v>
      </c>
    </row>
    <row r="24" spans="5:15" x14ac:dyDescent="0.3">
      <c r="E24" s="67">
        <f t="shared" si="2"/>
        <v>16</v>
      </c>
      <c r="F24" s="17" t="str">
        <f>IF(E24=" "," ",VLOOKUP(G24,'إضافة أسماء الطلاب'!E22:I173,2))</f>
        <v>أحمد فايز 16</v>
      </c>
      <c r="G24" s="65">
        <f t="shared" si="3"/>
        <v>45</v>
      </c>
      <c r="I24" s="9">
        <f t="shared" si="4"/>
        <v>16</v>
      </c>
      <c r="J24" s="17" t="str">
        <f>IF(I24=" "," ",VLOOKUP(K24,'إضافة أسماء الطلاب'!E22:I173,2))</f>
        <v>أحمد فايز 36</v>
      </c>
      <c r="K24" s="65">
        <f t="shared" si="5"/>
        <v>65</v>
      </c>
      <c r="M24" s="53">
        <f t="shared" si="6"/>
        <v>16</v>
      </c>
      <c r="N24" s="60" t="str">
        <f>IF(M24=" "," ",VLOOKUP(O24,'إضافة أسماء الطلاب'!E22:I173,2))</f>
        <v>أحمد فايز 56</v>
      </c>
      <c r="O24" s="65">
        <f t="shared" si="7"/>
        <v>85</v>
      </c>
    </row>
    <row r="25" spans="5:15" x14ac:dyDescent="0.3">
      <c r="E25" s="67">
        <f t="shared" si="2"/>
        <v>17</v>
      </c>
      <c r="F25" s="17" t="str">
        <f>IF(E25=" "," ",VLOOKUP(G25,'إضافة أسماء الطلاب'!E23:I174,2))</f>
        <v>أحمد فايز 17</v>
      </c>
      <c r="G25" s="65">
        <f t="shared" si="3"/>
        <v>46</v>
      </c>
      <c r="I25" s="9">
        <f t="shared" si="4"/>
        <v>17</v>
      </c>
      <c r="J25" s="17" t="str">
        <f>IF(I25=" "," ",VLOOKUP(K25,'إضافة أسماء الطلاب'!E23:I174,2))</f>
        <v>أحمد فايز 37</v>
      </c>
      <c r="K25" s="65">
        <f t="shared" si="5"/>
        <v>66</v>
      </c>
      <c r="M25" s="53">
        <f t="shared" si="6"/>
        <v>17</v>
      </c>
      <c r="N25" s="60" t="str">
        <f>IF(M25=" "," ",VLOOKUP(O25,'إضافة أسماء الطلاب'!E23:I174,2))</f>
        <v>أحمد فايز 57</v>
      </c>
      <c r="O25" s="65">
        <f t="shared" si="7"/>
        <v>86</v>
      </c>
    </row>
    <row r="26" spans="5:15" x14ac:dyDescent="0.3">
      <c r="E26" s="67">
        <f t="shared" si="2"/>
        <v>18</v>
      </c>
      <c r="F26" s="17" t="str">
        <f>IF(E26=" "," ",VLOOKUP(G26,'إضافة أسماء الطلاب'!E24:I175,2))</f>
        <v>أحمد فايز 18</v>
      </c>
      <c r="G26" s="65">
        <f t="shared" si="3"/>
        <v>47</v>
      </c>
      <c r="I26" s="9">
        <f t="shared" si="4"/>
        <v>18</v>
      </c>
      <c r="J26" s="17" t="str">
        <f>IF(I26=" "," ",VLOOKUP(K26,'إضافة أسماء الطلاب'!E24:I175,2))</f>
        <v>أحمد فايز 38</v>
      </c>
      <c r="K26" s="65">
        <f t="shared" si="5"/>
        <v>67</v>
      </c>
      <c r="M26" s="53">
        <f t="shared" si="6"/>
        <v>18</v>
      </c>
      <c r="N26" s="60" t="str">
        <f>IF(M26=" "," ",VLOOKUP(O26,'إضافة أسماء الطلاب'!E24:I175,2))</f>
        <v>أحمد فايز 58</v>
      </c>
      <c r="O26" s="65">
        <f t="shared" si="7"/>
        <v>87</v>
      </c>
    </row>
    <row r="27" spans="5:15" x14ac:dyDescent="0.3">
      <c r="E27" s="67">
        <f t="shared" si="2"/>
        <v>19</v>
      </c>
      <c r="F27" s="17" t="str">
        <f>IF(E27=" "," ",VLOOKUP(G27,'إضافة أسماء الطلاب'!E25:I176,2))</f>
        <v>أحمد فايز 19</v>
      </c>
      <c r="G27" s="65">
        <f t="shared" si="3"/>
        <v>48</v>
      </c>
      <c r="I27" s="9">
        <f t="shared" si="4"/>
        <v>19</v>
      </c>
      <c r="J27" s="17" t="str">
        <f>IF(I27=" "," ",VLOOKUP(K27,'إضافة أسماء الطلاب'!E25:I176,2))</f>
        <v>أحمد فايز 39</v>
      </c>
      <c r="K27" s="65">
        <f t="shared" si="5"/>
        <v>68</v>
      </c>
      <c r="M27" s="53">
        <f t="shared" si="6"/>
        <v>19</v>
      </c>
      <c r="N27" s="60" t="str">
        <f>IF(M27=" "," ",VLOOKUP(O27,'إضافة أسماء الطلاب'!E25:I176,2))</f>
        <v>أحمد فايز 59</v>
      </c>
      <c r="O27" s="65">
        <f t="shared" si="7"/>
        <v>88</v>
      </c>
    </row>
    <row r="28" spans="5:15" x14ac:dyDescent="0.3">
      <c r="E28" s="67">
        <f t="shared" si="2"/>
        <v>20</v>
      </c>
      <c r="F28" s="17" t="str">
        <f>IF(E28=" "," ",VLOOKUP(G28,'إضافة أسماء الطلاب'!E26:I177,2))</f>
        <v>أحمد فايز 20</v>
      </c>
      <c r="G28" s="65">
        <f t="shared" si="3"/>
        <v>49</v>
      </c>
      <c r="I28" s="9">
        <f t="shared" si="4"/>
        <v>20</v>
      </c>
      <c r="J28" s="17" t="str">
        <f>IF(I28=" "," ",VLOOKUP(K28,'إضافة أسماء الطلاب'!E26:I177,2))</f>
        <v>أحمد فايز 40</v>
      </c>
      <c r="K28" s="65">
        <f t="shared" si="5"/>
        <v>69</v>
      </c>
      <c r="M28" s="53">
        <f t="shared" si="6"/>
        <v>20</v>
      </c>
      <c r="N28" s="60" t="str">
        <f>IF(M28=" "," ",VLOOKUP(O28,'إضافة أسماء الطلاب'!E26:I177,2))</f>
        <v>أحمد فايز 60</v>
      </c>
      <c r="O28" s="65">
        <f t="shared" si="7"/>
        <v>89</v>
      </c>
    </row>
    <row r="29" spans="5:15" x14ac:dyDescent="0.3">
      <c r="E29" s="67" t="str">
        <f t="shared" si="2"/>
        <v xml:space="preserve"> </v>
      </c>
      <c r="F29" s="17" t="str">
        <f>IF(E29=" "," ",VLOOKUP(G29,'إضافة أسماء الطلاب'!E27:I178,2))</f>
        <v xml:space="preserve"> </v>
      </c>
      <c r="G29" s="65" t="str">
        <f t="shared" si="3"/>
        <v xml:space="preserve"> </v>
      </c>
      <c r="I29" s="9" t="str">
        <f t="shared" si="4"/>
        <v xml:space="preserve"> </v>
      </c>
      <c r="J29" s="17" t="str">
        <f>IF(I29=" "," ",VLOOKUP(K29,'إضافة أسماء الطلاب'!E27:I178,2))</f>
        <v xml:space="preserve"> </v>
      </c>
      <c r="K29" s="65" t="str">
        <f t="shared" si="5"/>
        <v xml:space="preserve"> </v>
      </c>
      <c r="M29" s="53" t="str">
        <f t="shared" si="6"/>
        <v xml:space="preserve"> </v>
      </c>
      <c r="N29" s="60" t="str">
        <f>IF(M29=" "," ",VLOOKUP(O29,'إضافة أسماء الطلاب'!E27:I178,2))</f>
        <v xml:space="preserve"> </v>
      </c>
      <c r="O29" s="65" t="str">
        <f t="shared" si="7"/>
        <v xml:space="preserve"> </v>
      </c>
    </row>
    <row r="30" spans="5:15" x14ac:dyDescent="0.3">
      <c r="E30" s="67" t="str">
        <f t="shared" si="2"/>
        <v xml:space="preserve"> </v>
      </c>
      <c r="F30" s="17" t="str">
        <f>IF(E30=" "," ",VLOOKUP(G30,'إضافة أسماء الطلاب'!E28:I179,2))</f>
        <v xml:space="preserve"> </v>
      </c>
      <c r="G30" s="65" t="str">
        <f t="shared" si="3"/>
        <v xml:space="preserve"> </v>
      </c>
      <c r="I30" s="9" t="str">
        <f t="shared" si="4"/>
        <v xml:space="preserve"> </v>
      </c>
      <c r="J30" s="17" t="str">
        <f>IF(I30=" "," ",VLOOKUP(K30,'إضافة أسماء الطلاب'!E28:I179,2))</f>
        <v xml:space="preserve"> </v>
      </c>
      <c r="K30" s="65" t="str">
        <f t="shared" si="5"/>
        <v xml:space="preserve"> </v>
      </c>
      <c r="M30" s="53" t="str">
        <f t="shared" si="6"/>
        <v xml:space="preserve"> </v>
      </c>
      <c r="N30" s="60" t="str">
        <f>IF(M30=" "," ",VLOOKUP(O30,'إضافة أسماء الطلاب'!E28:I179,2))</f>
        <v xml:space="preserve"> </v>
      </c>
      <c r="O30" s="65" t="str">
        <f t="shared" si="7"/>
        <v xml:space="preserve"> </v>
      </c>
    </row>
    <row r="31" spans="5:15" x14ac:dyDescent="0.3">
      <c r="E31" s="67" t="str">
        <f t="shared" si="2"/>
        <v xml:space="preserve"> </v>
      </c>
      <c r="F31" s="17" t="str">
        <f>IF(E31=" "," ",VLOOKUP(G31,'إضافة أسماء الطلاب'!E29:I180,2))</f>
        <v xml:space="preserve"> </v>
      </c>
      <c r="G31" s="65" t="str">
        <f t="shared" si="3"/>
        <v xml:space="preserve"> </v>
      </c>
      <c r="I31" s="9" t="str">
        <f t="shared" si="4"/>
        <v xml:space="preserve"> </v>
      </c>
      <c r="J31" s="17" t="str">
        <f>IF(I31=" "," ",VLOOKUP(K31,'إضافة أسماء الطلاب'!E29:I180,2))</f>
        <v xml:space="preserve"> </v>
      </c>
      <c r="K31" s="65" t="str">
        <f t="shared" si="5"/>
        <v xml:space="preserve"> </v>
      </c>
      <c r="M31" s="53" t="str">
        <f t="shared" si="6"/>
        <v xml:space="preserve"> </v>
      </c>
      <c r="N31" s="60" t="str">
        <f>IF(M31=" "," ",VLOOKUP(O31,'إضافة أسماء الطلاب'!E29:I180,2))</f>
        <v xml:space="preserve"> </v>
      </c>
      <c r="O31" s="65" t="str">
        <f t="shared" si="7"/>
        <v xml:space="preserve"> </v>
      </c>
    </row>
    <row r="32" spans="5:15" x14ac:dyDescent="0.3">
      <c r="E32" s="67" t="str">
        <f t="shared" si="2"/>
        <v xml:space="preserve"> </v>
      </c>
      <c r="F32" s="17" t="str">
        <f>IF(E32=" "," ",VLOOKUP(G32,'إضافة أسماء الطلاب'!E30:I181,2))</f>
        <v xml:space="preserve"> </v>
      </c>
      <c r="G32" s="65" t="str">
        <f t="shared" si="3"/>
        <v xml:space="preserve"> </v>
      </c>
      <c r="I32" s="9" t="str">
        <f t="shared" si="4"/>
        <v xml:space="preserve"> </v>
      </c>
      <c r="J32" s="17" t="str">
        <f>IF(I32=" "," ",VLOOKUP(K32,'إضافة أسماء الطلاب'!E30:I181,2))</f>
        <v xml:space="preserve"> </v>
      </c>
      <c r="K32" s="65" t="str">
        <f t="shared" si="5"/>
        <v xml:space="preserve"> </v>
      </c>
      <c r="M32" s="53" t="str">
        <f t="shared" si="6"/>
        <v xml:space="preserve"> </v>
      </c>
      <c r="N32" s="60" t="str">
        <f>IF(M32=" "," ",VLOOKUP(O32,'إضافة أسماء الطلاب'!E30:I181,2))</f>
        <v xml:space="preserve"> </v>
      </c>
      <c r="O32" s="65" t="str">
        <f t="shared" si="7"/>
        <v xml:space="preserve"> </v>
      </c>
    </row>
    <row r="33" spans="5:15" x14ac:dyDescent="0.3">
      <c r="E33" s="67" t="str">
        <f t="shared" si="2"/>
        <v xml:space="preserve"> </v>
      </c>
      <c r="F33" s="17" t="str">
        <f>IF(E33=" "," ",VLOOKUP(G33,'إضافة أسماء الطلاب'!E31:I182,2))</f>
        <v xml:space="preserve"> </v>
      </c>
      <c r="G33" s="65" t="str">
        <f t="shared" si="3"/>
        <v xml:space="preserve"> </v>
      </c>
      <c r="I33" s="9" t="str">
        <f t="shared" si="4"/>
        <v xml:space="preserve"> </v>
      </c>
      <c r="J33" s="17" t="str">
        <f>IF(I33=" "," ",VLOOKUP(K33,'إضافة أسماء الطلاب'!E31:I182,2))</f>
        <v xml:space="preserve"> </v>
      </c>
      <c r="K33" s="65" t="str">
        <f t="shared" si="5"/>
        <v xml:space="preserve"> </v>
      </c>
      <c r="M33" s="53" t="str">
        <f t="shared" si="6"/>
        <v xml:space="preserve"> </v>
      </c>
      <c r="N33" s="60" t="str">
        <f>IF(M33=" "," ",VLOOKUP(O33,'إضافة أسماء الطلاب'!E31:I182,2))</f>
        <v xml:space="preserve"> </v>
      </c>
      <c r="O33" s="65" t="str">
        <f t="shared" si="7"/>
        <v xml:space="preserve"> </v>
      </c>
    </row>
    <row r="34" spans="5:15" x14ac:dyDescent="0.3">
      <c r="E34" s="67" t="str">
        <f t="shared" si="2"/>
        <v xml:space="preserve"> </v>
      </c>
      <c r="F34" s="17" t="str">
        <f>IF(E34=" "," ",VLOOKUP(G34,'إضافة أسماء الطلاب'!E32:I183,2))</f>
        <v xml:space="preserve"> </v>
      </c>
      <c r="G34" s="65" t="str">
        <f t="shared" si="3"/>
        <v xml:space="preserve"> </v>
      </c>
      <c r="I34" s="9" t="str">
        <f t="shared" si="4"/>
        <v xml:space="preserve"> </v>
      </c>
      <c r="J34" s="17" t="str">
        <f>IF(I34=" "," ",VLOOKUP(K34,'إضافة أسماء الطلاب'!E32:I183,2))</f>
        <v xml:space="preserve"> </v>
      </c>
      <c r="K34" s="65" t="str">
        <f t="shared" si="5"/>
        <v xml:space="preserve"> </v>
      </c>
      <c r="M34" s="53" t="str">
        <f t="shared" si="6"/>
        <v xml:space="preserve"> </v>
      </c>
      <c r="N34" s="60" t="str">
        <f>IF(M34=" "," ",VLOOKUP(O34,'إضافة أسماء الطلاب'!E32:I183,2))</f>
        <v xml:space="preserve"> </v>
      </c>
      <c r="O34" s="65" t="str">
        <f t="shared" si="7"/>
        <v xml:space="preserve"> </v>
      </c>
    </row>
    <row r="35" spans="5:15" x14ac:dyDescent="0.3">
      <c r="E35" s="67" t="str">
        <f t="shared" si="2"/>
        <v xml:space="preserve"> </v>
      </c>
      <c r="F35" s="17" t="str">
        <f>IF(E35=" "," ",VLOOKUP(G35,'إضافة أسماء الطلاب'!E33:I184,2))</f>
        <v xml:space="preserve"> </v>
      </c>
      <c r="G35" s="65" t="str">
        <f t="shared" si="3"/>
        <v xml:space="preserve"> </v>
      </c>
      <c r="I35" s="9" t="str">
        <f t="shared" si="4"/>
        <v xml:space="preserve"> </v>
      </c>
      <c r="J35" s="17" t="str">
        <f>IF(I35=" "," ",VLOOKUP(K35,'إضافة أسماء الطلاب'!E33:I184,2))</f>
        <v xml:space="preserve"> </v>
      </c>
      <c r="K35" s="65" t="str">
        <f t="shared" si="5"/>
        <v xml:space="preserve"> </v>
      </c>
      <c r="M35" s="53" t="str">
        <f t="shared" si="6"/>
        <v xml:space="preserve"> </v>
      </c>
      <c r="N35" s="60" t="str">
        <f>IF(M35=" "," ",VLOOKUP(O35,'إضافة أسماء الطلاب'!E33:I184,2))</f>
        <v xml:space="preserve"> </v>
      </c>
      <c r="O35" s="65" t="str">
        <f t="shared" si="7"/>
        <v xml:space="preserve"> </v>
      </c>
    </row>
    <row r="36" spans="5:15" x14ac:dyDescent="0.3">
      <c r="E36" s="67" t="str">
        <f t="shared" si="2"/>
        <v xml:space="preserve"> </v>
      </c>
      <c r="F36" s="17" t="str">
        <f>IF(E36=" "," ",VLOOKUP(G36,'إضافة أسماء الطلاب'!E34:I185,2))</f>
        <v xml:space="preserve"> </v>
      </c>
      <c r="G36" s="65" t="str">
        <f t="shared" si="3"/>
        <v xml:space="preserve"> </v>
      </c>
      <c r="I36" s="9" t="str">
        <f t="shared" si="4"/>
        <v xml:space="preserve"> </v>
      </c>
      <c r="J36" s="17" t="str">
        <f>IF(I36=" "," ",VLOOKUP(K36,'إضافة أسماء الطلاب'!E34:I185,2))</f>
        <v xml:space="preserve"> </v>
      </c>
      <c r="K36" s="65" t="str">
        <f t="shared" si="5"/>
        <v xml:space="preserve"> </v>
      </c>
      <c r="M36" s="53" t="str">
        <f t="shared" si="6"/>
        <v xml:space="preserve"> </v>
      </c>
      <c r="N36" s="60" t="str">
        <f>IF(M36=" "," ",VLOOKUP(O36,'إضافة أسماء الطلاب'!E34:I185,2))</f>
        <v xml:space="preserve"> </v>
      </c>
      <c r="O36" s="65" t="str">
        <f t="shared" si="7"/>
        <v xml:space="preserve"> </v>
      </c>
    </row>
    <row r="37" spans="5:15" x14ac:dyDescent="0.3">
      <c r="E37" s="67" t="str">
        <f t="shared" si="2"/>
        <v xml:space="preserve"> </v>
      </c>
      <c r="F37" s="17" t="str">
        <f>IF(E37=" "," ",VLOOKUP(G37,'إضافة أسماء الطلاب'!E35:I186,2))</f>
        <v xml:space="preserve"> </v>
      </c>
      <c r="G37" s="65" t="str">
        <f t="shared" si="3"/>
        <v xml:space="preserve"> </v>
      </c>
      <c r="I37" s="9" t="str">
        <f t="shared" si="4"/>
        <v xml:space="preserve"> </v>
      </c>
      <c r="J37" s="17" t="str">
        <f>IF(I37=" "," ",VLOOKUP(K37,'إضافة أسماء الطلاب'!E35:I186,2))</f>
        <v xml:space="preserve"> </v>
      </c>
      <c r="K37" s="65" t="str">
        <f t="shared" si="5"/>
        <v xml:space="preserve"> </v>
      </c>
      <c r="M37" s="53" t="str">
        <f t="shared" si="6"/>
        <v xml:space="preserve"> </v>
      </c>
      <c r="N37" s="60" t="str">
        <f>IF(M37=" "," ",VLOOKUP(O37,'إضافة أسماء الطلاب'!E35:I186,2))</f>
        <v xml:space="preserve"> </v>
      </c>
      <c r="O37" s="65" t="str">
        <f t="shared" si="7"/>
        <v xml:space="preserve"> </v>
      </c>
    </row>
    <row r="38" spans="5:15" x14ac:dyDescent="0.3">
      <c r="E38" s="67" t="str">
        <f t="shared" si="2"/>
        <v xml:space="preserve"> </v>
      </c>
      <c r="F38" s="17" t="str">
        <f>IF(E38=" "," ",VLOOKUP(G38,'إضافة أسماء الطلاب'!E36:I187,2))</f>
        <v xml:space="preserve"> </v>
      </c>
      <c r="G38" s="65" t="str">
        <f t="shared" si="3"/>
        <v xml:space="preserve"> </v>
      </c>
      <c r="I38" s="9" t="str">
        <f t="shared" si="4"/>
        <v xml:space="preserve"> </v>
      </c>
      <c r="J38" s="17" t="str">
        <f>IF(I38=" "," ",VLOOKUP(K38,'إضافة أسماء الطلاب'!E36:I187,2))</f>
        <v xml:space="preserve"> </v>
      </c>
      <c r="K38" s="65" t="str">
        <f t="shared" si="5"/>
        <v xml:space="preserve"> </v>
      </c>
      <c r="M38" s="53" t="str">
        <f t="shared" si="6"/>
        <v xml:space="preserve"> </v>
      </c>
      <c r="N38" s="60" t="str">
        <f>IF(M38=" "," ",VLOOKUP(O38,'إضافة أسماء الطلاب'!E36:I187,2))</f>
        <v xml:space="preserve"> </v>
      </c>
      <c r="O38" s="65" t="str">
        <f t="shared" si="7"/>
        <v xml:space="preserve"> </v>
      </c>
    </row>
    <row r="39" spans="5:15" x14ac:dyDescent="0.3">
      <c r="E39" s="67" t="str">
        <f t="shared" si="2"/>
        <v xml:space="preserve"> </v>
      </c>
      <c r="F39" s="17" t="str">
        <f>IF(E39=" "," ",VLOOKUP(G39,'إضافة أسماء الطلاب'!E37:I188,2))</f>
        <v xml:space="preserve"> </v>
      </c>
      <c r="G39" s="65" t="str">
        <f t="shared" si="3"/>
        <v xml:space="preserve"> </v>
      </c>
      <c r="I39" s="9" t="str">
        <f t="shared" si="4"/>
        <v xml:space="preserve"> </v>
      </c>
      <c r="J39" s="17" t="str">
        <f>IF(I39=" "," ",VLOOKUP(K39,'إضافة أسماء الطلاب'!E37:I188,2))</f>
        <v xml:space="preserve"> </v>
      </c>
      <c r="K39" s="65" t="str">
        <f t="shared" si="5"/>
        <v xml:space="preserve"> </v>
      </c>
      <c r="M39" s="53" t="str">
        <f t="shared" si="6"/>
        <v xml:space="preserve"> </v>
      </c>
      <c r="N39" s="60" t="str">
        <f>IF(M39=" "," ",VLOOKUP(O39,'إضافة أسماء الطلاب'!E37:I188,2))</f>
        <v xml:space="preserve"> </v>
      </c>
      <c r="O39" s="65" t="str">
        <f t="shared" si="7"/>
        <v xml:space="preserve"> </v>
      </c>
    </row>
    <row r="40" spans="5:15" x14ac:dyDescent="0.3">
      <c r="E40" s="67" t="str">
        <f t="shared" si="2"/>
        <v xml:space="preserve"> </v>
      </c>
      <c r="F40" s="17" t="str">
        <f>IF(E40=" "," ",VLOOKUP(G40,'إضافة أسماء الطلاب'!E38:I189,2))</f>
        <v xml:space="preserve"> </v>
      </c>
      <c r="G40" s="65" t="str">
        <f t="shared" si="3"/>
        <v xml:space="preserve"> </v>
      </c>
      <c r="I40" s="9" t="str">
        <f t="shared" si="4"/>
        <v xml:space="preserve"> </v>
      </c>
      <c r="J40" s="17" t="str">
        <f>IF(I40=" "," ",VLOOKUP(K40,'إضافة أسماء الطلاب'!E38:I189,2))</f>
        <v xml:space="preserve"> </v>
      </c>
      <c r="K40" s="65" t="str">
        <f t="shared" si="5"/>
        <v xml:space="preserve"> </v>
      </c>
      <c r="M40" s="53" t="str">
        <f t="shared" si="6"/>
        <v xml:space="preserve"> </v>
      </c>
      <c r="N40" s="60" t="str">
        <f>IF(M40=" "," ",VLOOKUP(O40,'إضافة أسماء الطلاب'!E38:I189,2))</f>
        <v xml:space="preserve"> </v>
      </c>
      <c r="O40" s="65" t="str">
        <f t="shared" si="7"/>
        <v xml:space="preserve"> </v>
      </c>
    </row>
    <row r="41" spans="5:15" x14ac:dyDescent="0.3">
      <c r="E41" s="67" t="str">
        <f t="shared" si="2"/>
        <v xml:space="preserve"> </v>
      </c>
      <c r="F41" s="17" t="str">
        <f>IF(E41=" "," ",VLOOKUP(G41,'إضافة أسماء الطلاب'!E39:I190,2))</f>
        <v xml:space="preserve"> </v>
      </c>
      <c r="G41" s="65" t="str">
        <f t="shared" si="3"/>
        <v xml:space="preserve"> </v>
      </c>
      <c r="I41" s="9" t="str">
        <f t="shared" si="4"/>
        <v xml:space="preserve"> </v>
      </c>
      <c r="J41" s="17" t="str">
        <f>IF(I41=" "," ",VLOOKUP(K41,'إضافة أسماء الطلاب'!E39:I190,2))</f>
        <v xml:space="preserve"> </v>
      </c>
      <c r="K41" s="65" t="str">
        <f t="shared" si="5"/>
        <v xml:space="preserve"> </v>
      </c>
      <c r="M41" s="53" t="str">
        <f t="shared" si="6"/>
        <v xml:space="preserve"> </v>
      </c>
      <c r="N41" s="60" t="str">
        <f>IF(M41=" "," ",VLOOKUP(O41,'إضافة أسماء الطلاب'!E39:I190,2))</f>
        <v xml:space="preserve"> </v>
      </c>
      <c r="O41" s="65" t="str">
        <f t="shared" si="7"/>
        <v xml:space="preserve"> </v>
      </c>
    </row>
    <row r="42" spans="5:15" x14ac:dyDescent="0.3">
      <c r="E42" s="67" t="str">
        <f t="shared" si="2"/>
        <v xml:space="preserve"> </v>
      </c>
      <c r="F42" s="17" t="str">
        <f>IF(E42=" "," ",VLOOKUP(G42,'إضافة أسماء الطلاب'!E40:I191,2))</f>
        <v xml:space="preserve"> </v>
      </c>
      <c r="G42" s="65" t="str">
        <f t="shared" si="3"/>
        <v xml:space="preserve"> </v>
      </c>
      <c r="I42" s="9" t="str">
        <f t="shared" si="4"/>
        <v xml:space="preserve"> </v>
      </c>
      <c r="J42" s="17" t="str">
        <f>IF(I42=" "," ",VLOOKUP(K42,'إضافة أسماء الطلاب'!E40:I191,2))</f>
        <v xml:space="preserve"> </v>
      </c>
      <c r="K42" s="65" t="str">
        <f t="shared" si="5"/>
        <v xml:space="preserve"> </v>
      </c>
      <c r="M42" s="53" t="str">
        <f t="shared" si="6"/>
        <v xml:space="preserve"> </v>
      </c>
      <c r="N42" s="60" t="str">
        <f>IF(M42=" "," ",VLOOKUP(O42,'إضافة أسماء الطلاب'!E40:I191,2))</f>
        <v xml:space="preserve"> </v>
      </c>
      <c r="O42" s="65" t="str">
        <f t="shared" si="7"/>
        <v xml:space="preserve"> </v>
      </c>
    </row>
    <row r="43" spans="5:15" x14ac:dyDescent="0.3">
      <c r="E43" s="67" t="str">
        <f t="shared" si="2"/>
        <v xml:space="preserve"> </v>
      </c>
      <c r="F43" s="17" t="str">
        <f>IF(E43=" "," ",VLOOKUP(G43,'إضافة أسماء الطلاب'!E41:I192,2))</f>
        <v xml:space="preserve"> </v>
      </c>
      <c r="G43" s="65" t="str">
        <f t="shared" si="3"/>
        <v xml:space="preserve"> </v>
      </c>
      <c r="H43" s="15"/>
      <c r="I43" s="9" t="str">
        <f t="shared" si="4"/>
        <v xml:space="preserve"> </v>
      </c>
      <c r="J43" s="17" t="str">
        <f>IF(I43=" "," ",VLOOKUP(K43,'إضافة أسماء الطلاب'!E41:I192,2))</f>
        <v xml:space="preserve"> </v>
      </c>
      <c r="K43" s="65" t="str">
        <f t="shared" si="5"/>
        <v xml:space="preserve"> </v>
      </c>
      <c r="M43" s="53" t="str">
        <f t="shared" si="6"/>
        <v xml:space="preserve"> </v>
      </c>
      <c r="N43" s="60" t="str">
        <f>IF(M43=" "," ",VLOOKUP(O43,'إضافة أسماء الطلاب'!E41:I192,2))</f>
        <v xml:space="preserve"> </v>
      </c>
      <c r="O43" s="65" t="str">
        <f t="shared" si="7"/>
        <v xml:space="preserve"> </v>
      </c>
    </row>
    <row r="44" spans="5:15" x14ac:dyDescent="0.3">
      <c r="E44" s="19" t="str">
        <f t="shared" ref="E44:E50" si="8">IF(E43=" "," ",IF(E43+1&gt;$Q$1," ",E43+1))</f>
        <v xml:space="preserve"> </v>
      </c>
      <c r="F44" s="21" t="s">
        <v>18</v>
      </c>
      <c r="G44" s="8" t="s">
        <v>24</v>
      </c>
      <c r="H44" s="15"/>
      <c r="I44" s="19" t="str">
        <f t="shared" si="4"/>
        <v xml:space="preserve"> </v>
      </c>
      <c r="J44" s="20" t="str">
        <f>IF(I44=" "," ",VLOOKUP(K44,'إضافة أسماء الطلاب'!E41:H192,2))</f>
        <v xml:space="preserve"> </v>
      </c>
      <c r="K44" s="19" t="str">
        <f t="shared" si="5"/>
        <v xml:space="preserve"> </v>
      </c>
    </row>
    <row r="45" spans="5:15" x14ac:dyDescent="0.3">
      <c r="E45" s="19" t="str">
        <f t="shared" si="8"/>
        <v xml:space="preserve"> </v>
      </c>
      <c r="F45" s="21" t="s">
        <v>19</v>
      </c>
      <c r="G45" s="8" t="s">
        <v>23</v>
      </c>
      <c r="H45" s="15"/>
      <c r="I45" s="19" t="str">
        <f t="shared" si="4"/>
        <v xml:space="preserve"> </v>
      </c>
      <c r="J45" s="20" t="str">
        <f>IF(I45=" "," ",VLOOKUP(K45,'إضافة أسماء الطلاب'!E42:H193,2))</f>
        <v xml:space="preserve"> </v>
      </c>
      <c r="K45" s="19" t="str">
        <f t="shared" si="5"/>
        <v xml:space="preserve"> </v>
      </c>
    </row>
    <row r="46" spans="5:15" x14ac:dyDescent="0.3">
      <c r="E46" s="19" t="str">
        <f t="shared" si="8"/>
        <v xml:space="preserve"> </v>
      </c>
      <c r="F46" s="20" t="str">
        <f>IF(E46=" "," ",VLOOKUP(G46,'إضافة أسماء الطلاب'!E43:H194,2))</f>
        <v xml:space="preserve"> </v>
      </c>
      <c r="G46" s="19" t="str">
        <f t="shared" si="3"/>
        <v xml:space="preserve"> </v>
      </c>
      <c r="H46" s="15"/>
      <c r="I46" s="19" t="str">
        <f t="shared" si="4"/>
        <v xml:space="preserve"> </v>
      </c>
      <c r="J46" s="20" t="str">
        <f>IF(I46=" "," ",VLOOKUP(K46,'إضافة أسماء الطلاب'!E43:H194,2))</f>
        <v xml:space="preserve"> </v>
      </c>
      <c r="K46" s="19" t="str">
        <f t="shared" si="5"/>
        <v xml:space="preserve"> </v>
      </c>
    </row>
    <row r="47" spans="5:15" x14ac:dyDescent="0.3">
      <c r="E47" s="19" t="str">
        <f t="shared" si="8"/>
        <v xml:space="preserve"> </v>
      </c>
      <c r="F47" s="20" t="str">
        <f>IF(E47=" "," ",VLOOKUP(G47,'إضافة أسماء الطلاب'!E44:H195,2))</f>
        <v xml:space="preserve"> </v>
      </c>
      <c r="G47" s="19" t="str">
        <f t="shared" si="3"/>
        <v xml:space="preserve"> </v>
      </c>
      <c r="H47" s="15"/>
      <c r="I47" s="19" t="str">
        <f t="shared" si="4"/>
        <v xml:space="preserve"> </v>
      </c>
      <c r="J47" s="20" t="str">
        <f>IF(I47=" "," ",VLOOKUP(K47,'إضافة أسماء الطلاب'!E44:H195,2))</f>
        <v xml:space="preserve"> </v>
      </c>
      <c r="K47" s="19" t="str">
        <f t="shared" si="5"/>
        <v xml:space="preserve"> </v>
      </c>
    </row>
    <row r="48" spans="5:15" x14ac:dyDescent="0.3">
      <c r="E48" s="19" t="str">
        <f t="shared" si="8"/>
        <v xml:space="preserve"> </v>
      </c>
      <c r="F48" s="20" t="str">
        <f>IF(E48=" "," ",VLOOKUP(G48,'إضافة أسماء الطلاب'!E45:H196,2))</f>
        <v xml:space="preserve"> </v>
      </c>
      <c r="G48" s="19" t="str">
        <f t="shared" si="3"/>
        <v xml:space="preserve"> </v>
      </c>
      <c r="H48" s="15"/>
      <c r="I48" s="19" t="str">
        <f t="shared" si="4"/>
        <v xml:space="preserve"> </v>
      </c>
      <c r="J48" s="20" t="str">
        <f>IF(I48=" "," ",VLOOKUP(K48,'إضافة أسماء الطلاب'!E45:H196,2))</f>
        <v xml:space="preserve"> </v>
      </c>
      <c r="K48" s="19" t="str">
        <f t="shared" si="5"/>
        <v xml:space="preserve"> </v>
      </c>
    </row>
    <row r="49" spans="5:11" x14ac:dyDescent="0.3">
      <c r="E49" s="19" t="str">
        <f t="shared" si="8"/>
        <v xml:space="preserve"> </v>
      </c>
      <c r="F49" s="20" t="str">
        <f>IF(E49=" "," ",VLOOKUP(G49,'إضافة أسماء الطلاب'!E46:H197,2))</f>
        <v xml:space="preserve"> </v>
      </c>
      <c r="G49" s="19" t="str">
        <f t="shared" si="3"/>
        <v xml:space="preserve"> </v>
      </c>
      <c r="H49" s="15"/>
      <c r="I49" s="19" t="str">
        <f t="shared" si="4"/>
        <v xml:space="preserve"> </v>
      </c>
      <c r="J49" s="20" t="str">
        <f>IF(I49=" "," ",VLOOKUP(K49,'إضافة أسماء الطلاب'!E46:H197,2))</f>
        <v xml:space="preserve"> </v>
      </c>
      <c r="K49" s="19" t="str">
        <f t="shared" si="5"/>
        <v xml:space="preserve"> </v>
      </c>
    </row>
    <row r="50" spans="5:11" x14ac:dyDescent="0.3">
      <c r="E50" s="19" t="str">
        <f t="shared" si="8"/>
        <v xml:space="preserve"> </v>
      </c>
      <c r="F50" s="20" t="str">
        <f>IF(E50=" "," ",VLOOKUP(G50,'إضافة أسماء الطلاب'!E47:H198,2))</f>
        <v xml:space="preserve"> </v>
      </c>
      <c r="G50" s="19" t="str">
        <f t="shared" si="3"/>
        <v xml:space="preserve"> </v>
      </c>
      <c r="H50" s="15"/>
      <c r="I50" s="19" t="str">
        <f t="shared" si="4"/>
        <v xml:space="preserve"> </v>
      </c>
      <c r="J50" s="20" t="str">
        <f>IF(I50=" "," ",VLOOKUP(K50,'إضافة أسماء الطلاب'!E47:H198,2))</f>
        <v xml:space="preserve"> </v>
      </c>
      <c r="K50" s="19" t="str">
        <f t="shared" si="5"/>
        <v xml:space="preserve"> </v>
      </c>
    </row>
    <row r="51" spans="5:11" x14ac:dyDescent="0.3">
      <c r="F51" s="13"/>
    </row>
  </sheetData>
  <mergeCells count="16">
    <mergeCell ref="I6:J6"/>
    <mergeCell ref="F2:G2"/>
    <mergeCell ref="F3:G3"/>
    <mergeCell ref="F4:G4"/>
    <mergeCell ref="F5:G5"/>
    <mergeCell ref="J2:K2"/>
    <mergeCell ref="J3:K3"/>
    <mergeCell ref="J4:K4"/>
    <mergeCell ref="J5:K5"/>
    <mergeCell ref="K6:L6"/>
    <mergeCell ref="M6:N6"/>
    <mergeCell ref="O6:P6"/>
    <mergeCell ref="M2:N2"/>
    <mergeCell ref="M3:N3"/>
    <mergeCell ref="M4:N4"/>
    <mergeCell ref="M5:N5"/>
  </mergeCells>
  <dataValidations count="1">
    <dataValidation type="list" allowBlank="1" showInputMessage="1" showErrorMessage="1" sqref="G7 G1">
      <formula1>legan</formula1>
    </dataValidation>
  </dataValidations>
  <pageMargins left="0.11811023622047245" right="0.11811023622047245" top="0" bottom="0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5"/>
  <sheetViews>
    <sheetView rightToLeft="1" topLeftCell="A25" workbookViewId="0">
      <selection activeCell="B4" sqref="B4:D4"/>
    </sheetView>
  </sheetViews>
  <sheetFormatPr defaultRowHeight="14.25" x14ac:dyDescent="0.2"/>
  <cols>
    <col min="1" max="1" width="12.875" customWidth="1"/>
    <col min="5" max="5" width="5.125" customWidth="1"/>
    <col min="6" max="6" width="12" customWidth="1"/>
    <col min="7" max="7" width="10.25" customWidth="1"/>
  </cols>
  <sheetData>
    <row r="1" spans="1:15" ht="26.25" x14ac:dyDescent="0.4">
      <c r="A1" s="157" t="s">
        <v>14</v>
      </c>
      <c r="B1" s="157"/>
      <c r="C1" s="152">
        <v>1</v>
      </c>
      <c r="D1" s="153"/>
      <c r="E1" s="25"/>
      <c r="F1" s="157" t="s">
        <v>14</v>
      </c>
      <c r="G1" s="157"/>
      <c r="H1" s="152">
        <f>$C$1+1</f>
        <v>2</v>
      </c>
      <c r="I1" s="153"/>
      <c r="N1" s="16">
        <f>MAX('إضافة أسماء الطلاب'!C7:C158)</f>
        <v>140</v>
      </c>
    </row>
    <row r="2" spans="1:15" ht="18" x14ac:dyDescent="0.25">
      <c r="A2" s="157" t="s">
        <v>15</v>
      </c>
      <c r="B2" s="157"/>
      <c r="C2" s="158"/>
      <c r="D2" s="159"/>
      <c r="E2" s="25"/>
      <c r="F2" s="157" t="s">
        <v>15</v>
      </c>
      <c r="G2" s="157"/>
      <c r="H2" s="158"/>
      <c r="I2" s="159"/>
    </row>
    <row r="3" spans="1:15" ht="18" x14ac:dyDescent="0.25">
      <c r="A3" s="157" t="s">
        <v>16</v>
      </c>
      <c r="B3" s="157"/>
      <c r="C3" s="158"/>
      <c r="D3" s="159"/>
      <c r="E3" s="25"/>
      <c r="F3" s="157" t="s">
        <v>16</v>
      </c>
      <c r="G3" s="157"/>
      <c r="H3" s="158"/>
      <c r="I3" s="159"/>
    </row>
    <row r="4" spans="1:15" ht="18" x14ac:dyDescent="0.25">
      <c r="A4" s="9" t="s">
        <v>17</v>
      </c>
      <c r="B4" s="154" t="str">
        <f>IF(C1&gt;N1," ",VLOOKUP($C$1,'إضافة أسماء الطلاب'!$C$7:$H$158,4))</f>
        <v>أحمد فايز 1</v>
      </c>
      <c r="C4" s="155"/>
      <c r="D4" s="156"/>
      <c r="E4" s="25"/>
      <c r="F4" s="9" t="s">
        <v>17</v>
      </c>
      <c r="G4" s="154" t="str">
        <f>IF(C1+1&gt;N1," ",VLOOKUP($C$1+1,'إضافة أسماء الطلاب'!$C$7:$H$158,4))</f>
        <v>أحمد فايز 2</v>
      </c>
      <c r="H4" s="155"/>
      <c r="I4" s="156"/>
    </row>
    <row r="5" spans="1:15" ht="18" x14ac:dyDescent="0.25">
      <c r="A5" s="9" t="s">
        <v>7</v>
      </c>
      <c r="B5" s="154">
        <f>IF(C1+1&gt;N1," ",VLOOKUP($C$1,'إضافة أسماء الطلاب'!$C$7:$H$158,3))</f>
        <v>30</v>
      </c>
      <c r="C5" s="155"/>
      <c r="D5" s="156"/>
      <c r="E5" s="25"/>
      <c r="F5" s="9" t="s">
        <v>7</v>
      </c>
      <c r="G5" s="154">
        <f>IF(C1+1&gt;N1," ",VLOOKUP($C$1+1,'إضافة أسماء الطلاب'!$C$7:$H$158,3))</f>
        <v>31</v>
      </c>
      <c r="H5" s="155"/>
      <c r="I5" s="156"/>
    </row>
    <row r="6" spans="1:15" ht="18" x14ac:dyDescent="0.25">
      <c r="A6" s="9" t="s">
        <v>10</v>
      </c>
      <c r="B6" s="154">
        <f>IF(D3&gt;N3," ",VLOOKUP($C$1,'إضافة أسماء الطلاب'!$C$7:$H$158,6))</f>
        <v>1</v>
      </c>
      <c r="C6" s="155"/>
      <c r="D6" s="156"/>
      <c r="E6" s="25"/>
      <c r="F6" s="9" t="s">
        <v>10</v>
      </c>
      <c r="G6" s="154">
        <f>IF(C1+1&gt;N1," ",VLOOKUP($C$1+1,'إضافة أسماء الطلاب'!$C$7:$H$158,6))</f>
        <v>1</v>
      </c>
      <c r="H6" s="155"/>
      <c r="I6" s="156"/>
    </row>
    <row r="7" spans="1:15" ht="18" x14ac:dyDescent="0.25">
      <c r="A7" s="9" t="s">
        <v>18</v>
      </c>
      <c r="B7" s="154"/>
      <c r="C7" s="155"/>
      <c r="D7" s="156"/>
      <c r="E7" s="25"/>
      <c r="F7" s="9" t="s">
        <v>18</v>
      </c>
      <c r="G7" s="154"/>
      <c r="H7" s="155"/>
      <c r="I7" s="156"/>
    </row>
    <row r="8" spans="1:15" ht="18" x14ac:dyDescent="0.25">
      <c r="A8" s="9" t="s">
        <v>19</v>
      </c>
      <c r="B8" s="154"/>
      <c r="C8" s="155"/>
      <c r="D8" s="156"/>
      <c r="E8" s="25"/>
      <c r="F8" s="9" t="s">
        <v>19</v>
      </c>
      <c r="G8" s="158"/>
      <c r="H8" s="160"/>
      <c r="I8" s="159"/>
    </row>
    <row r="9" spans="1:15" x14ac:dyDescent="0.2">
      <c r="A9" s="26"/>
      <c r="B9" s="26"/>
      <c r="C9" s="26"/>
      <c r="D9" s="26"/>
      <c r="E9" s="25"/>
      <c r="F9" s="25"/>
      <c r="G9" s="25"/>
      <c r="H9" s="25"/>
      <c r="I9" s="25"/>
    </row>
    <row r="10" spans="1:15" ht="18" x14ac:dyDescent="0.25">
      <c r="A10" s="157" t="s">
        <v>14</v>
      </c>
      <c r="B10" s="157"/>
      <c r="C10" s="152">
        <f>$C$1+2</f>
        <v>3</v>
      </c>
      <c r="D10" s="153"/>
      <c r="E10" s="25"/>
      <c r="F10" s="157" t="s">
        <v>14</v>
      </c>
      <c r="G10" s="157"/>
      <c r="H10" s="152">
        <f>$C$1+3</f>
        <v>4</v>
      </c>
      <c r="I10" s="153"/>
      <c r="O10" t="str">
        <f>LOOKUP($C$1,'إضافة أسماء الطلاب'!$C$7:$C$158,'إضافة أسماء الطلاب'!$F$7:$F$158)</f>
        <v>أحمد فايز 1</v>
      </c>
    </row>
    <row r="11" spans="1:15" ht="18" x14ac:dyDescent="0.25">
      <c r="A11" s="157" t="s">
        <v>15</v>
      </c>
      <c r="B11" s="157"/>
      <c r="C11" s="158"/>
      <c r="D11" s="159"/>
      <c r="E11" s="25"/>
      <c r="F11" s="157" t="s">
        <v>15</v>
      </c>
      <c r="G11" s="157"/>
      <c r="H11" s="158"/>
      <c r="I11" s="159"/>
    </row>
    <row r="12" spans="1:15" ht="18" x14ac:dyDescent="0.25">
      <c r="A12" s="157" t="s">
        <v>16</v>
      </c>
      <c r="B12" s="157"/>
      <c r="C12" s="158"/>
      <c r="D12" s="159"/>
      <c r="E12" s="25"/>
      <c r="F12" s="157" t="s">
        <v>16</v>
      </c>
      <c r="G12" s="157"/>
      <c r="H12" s="158"/>
      <c r="I12" s="159"/>
    </row>
    <row r="13" spans="1:15" ht="18" x14ac:dyDescent="0.25">
      <c r="A13" s="9" t="s">
        <v>17</v>
      </c>
      <c r="B13" s="154" t="str">
        <f>IF(C1+2&gt;N1," ",VLOOKUP($C$1+2,'إضافة أسماء الطلاب'!$C$7:$H$158,4))</f>
        <v>أحمد فايز 3</v>
      </c>
      <c r="C13" s="155"/>
      <c r="D13" s="156"/>
      <c r="E13" s="25"/>
      <c r="F13" s="9" t="s">
        <v>17</v>
      </c>
      <c r="G13" s="154" t="str">
        <f>IF(C1+3&gt;N1," ",VLOOKUP($C$1+3,'إضافة أسماء الطلاب'!$C$7:$H$158,4))</f>
        <v>أحمد فايز 4</v>
      </c>
      <c r="H13" s="155"/>
      <c r="I13" s="156"/>
    </row>
    <row r="14" spans="1:15" ht="18" x14ac:dyDescent="0.25">
      <c r="A14" s="9" t="s">
        <v>7</v>
      </c>
      <c r="B14" s="154">
        <f>IF(C1+2&gt;N1," ",VLOOKUP($C$1+2,'إضافة أسماء الطلاب'!$C$7:$H$158,3))</f>
        <v>32</v>
      </c>
      <c r="C14" s="155"/>
      <c r="D14" s="156"/>
      <c r="E14" s="25"/>
      <c r="F14" s="9" t="s">
        <v>7</v>
      </c>
      <c r="G14" s="154">
        <f>IF(C1+3&gt;N1," ",VLOOKUP($C$1+3,'إضافة أسماء الطلاب'!$C$7:$H$158,3))</f>
        <v>33</v>
      </c>
      <c r="H14" s="155"/>
      <c r="I14" s="156"/>
    </row>
    <row r="15" spans="1:15" ht="18" x14ac:dyDescent="0.25">
      <c r="A15" s="9" t="s">
        <v>10</v>
      </c>
      <c r="B15" s="154">
        <f>IF(C1+2&gt;N1," ",VLOOKUP($C$1+2,'إضافة أسماء الطلاب'!$C$7:$H$158,6))</f>
        <v>1</v>
      </c>
      <c r="C15" s="155"/>
      <c r="D15" s="156"/>
      <c r="E15" s="25"/>
      <c r="F15" s="9" t="s">
        <v>10</v>
      </c>
      <c r="G15" s="154">
        <f>IF(C1+3&gt;N1," ",VLOOKUP($C$1+3,'إضافة أسماء الطلاب'!$C$7:$H$158,6))</f>
        <v>1</v>
      </c>
      <c r="H15" s="155"/>
      <c r="I15" s="156"/>
    </row>
    <row r="16" spans="1:15" ht="18" x14ac:dyDescent="0.25">
      <c r="A16" s="9" t="s">
        <v>18</v>
      </c>
      <c r="B16" s="154"/>
      <c r="C16" s="155"/>
      <c r="D16" s="156"/>
      <c r="E16" s="25"/>
      <c r="F16" s="9" t="s">
        <v>18</v>
      </c>
      <c r="G16" s="154"/>
      <c r="H16" s="155"/>
      <c r="I16" s="156"/>
    </row>
    <row r="17" spans="1:9" ht="18" x14ac:dyDescent="0.25">
      <c r="A17" s="9" t="s">
        <v>19</v>
      </c>
      <c r="B17" s="154"/>
      <c r="C17" s="155"/>
      <c r="D17" s="156"/>
      <c r="E17" s="25"/>
      <c r="F17" s="9" t="s">
        <v>19</v>
      </c>
      <c r="G17" s="154"/>
      <c r="H17" s="155"/>
      <c r="I17" s="156"/>
    </row>
    <row r="18" spans="1:9" x14ac:dyDescent="0.2">
      <c r="A18" s="25"/>
      <c r="B18" s="25"/>
      <c r="C18" s="25"/>
      <c r="D18" s="25"/>
      <c r="E18" s="25"/>
      <c r="F18" s="25"/>
      <c r="G18" s="25"/>
      <c r="H18" s="25"/>
      <c r="I18" s="25"/>
    </row>
    <row r="19" spans="1:9" ht="18" x14ac:dyDescent="0.25">
      <c r="A19" s="157" t="s">
        <v>14</v>
      </c>
      <c r="B19" s="157"/>
      <c r="C19" s="152">
        <f>$C$1+4</f>
        <v>5</v>
      </c>
      <c r="D19" s="153"/>
      <c r="E19" s="25"/>
      <c r="F19" s="157" t="s">
        <v>14</v>
      </c>
      <c r="G19" s="157"/>
      <c r="H19" s="152">
        <f>$C$1+5</f>
        <v>6</v>
      </c>
      <c r="I19" s="153"/>
    </row>
    <row r="20" spans="1:9" ht="18" x14ac:dyDescent="0.25">
      <c r="A20" s="157" t="s">
        <v>15</v>
      </c>
      <c r="B20" s="157"/>
      <c r="C20" s="158"/>
      <c r="D20" s="159"/>
      <c r="E20" s="25"/>
      <c r="F20" s="157" t="s">
        <v>15</v>
      </c>
      <c r="G20" s="157"/>
      <c r="H20" s="158"/>
      <c r="I20" s="159"/>
    </row>
    <row r="21" spans="1:9" ht="18" x14ac:dyDescent="0.25">
      <c r="A21" s="157" t="s">
        <v>16</v>
      </c>
      <c r="B21" s="157"/>
      <c r="C21" s="158"/>
      <c r="D21" s="159"/>
      <c r="E21" s="25"/>
      <c r="F21" s="157" t="s">
        <v>16</v>
      </c>
      <c r="G21" s="157"/>
      <c r="H21" s="158"/>
      <c r="I21" s="159"/>
    </row>
    <row r="22" spans="1:9" ht="18" x14ac:dyDescent="0.25">
      <c r="A22" s="9" t="s">
        <v>17</v>
      </c>
      <c r="B22" s="154" t="str">
        <f>IF(C1+4&gt;N1," ",VLOOKUP($C$1+4,'إضافة أسماء الطلاب'!$C$7:$H$158,4))</f>
        <v>أحمد فايز 5</v>
      </c>
      <c r="C22" s="155"/>
      <c r="D22" s="156"/>
      <c r="E22" s="25"/>
      <c r="F22" s="9" t="s">
        <v>17</v>
      </c>
      <c r="G22" s="154" t="str">
        <f>IF(C1+5&gt;N1," ",VLOOKUP($C$1+5,'إضافة أسماء الطلاب'!$C$7:$H$158,4))</f>
        <v>أحمد فايز 6</v>
      </c>
      <c r="H22" s="155"/>
      <c r="I22" s="156"/>
    </row>
    <row r="23" spans="1:9" ht="18" x14ac:dyDescent="0.25">
      <c r="A23" s="9" t="s">
        <v>7</v>
      </c>
      <c r="B23" s="154">
        <f>IF(C1+4&gt;N1," ",VLOOKUP($C$1+4,'إضافة أسماء الطلاب'!$C$7:$H$158,3))</f>
        <v>34</v>
      </c>
      <c r="C23" s="155"/>
      <c r="D23" s="156"/>
      <c r="E23" s="25"/>
      <c r="F23" s="9" t="s">
        <v>7</v>
      </c>
      <c r="G23" s="154">
        <f>IF(C1+5&gt;N1," ",VLOOKUP($C$1+5,'إضافة أسماء الطلاب'!$C$7:$H$158,3))</f>
        <v>35</v>
      </c>
      <c r="H23" s="155"/>
      <c r="I23" s="156"/>
    </row>
    <row r="24" spans="1:9" ht="18" x14ac:dyDescent="0.25">
      <c r="A24" s="9" t="s">
        <v>10</v>
      </c>
      <c r="B24" s="154">
        <f>IF(C1+4&gt;N1," ",VLOOKUP($C$1+4,'إضافة أسماء الطلاب'!$C$7:$H$158,6))</f>
        <v>1</v>
      </c>
      <c r="C24" s="155"/>
      <c r="D24" s="156"/>
      <c r="E24" s="25"/>
      <c r="F24" s="9" t="s">
        <v>10</v>
      </c>
      <c r="G24" s="154">
        <f>IF(C1+5&gt;N1," ",VLOOKUP($C$1+5,'إضافة أسماء الطلاب'!$C$7:$H$158,6))</f>
        <v>1</v>
      </c>
      <c r="H24" s="155"/>
      <c r="I24" s="156"/>
    </row>
    <row r="25" spans="1:9" ht="18" x14ac:dyDescent="0.25">
      <c r="A25" s="9" t="s">
        <v>18</v>
      </c>
      <c r="B25" s="154"/>
      <c r="C25" s="155"/>
      <c r="D25" s="156"/>
      <c r="E25" s="25"/>
      <c r="F25" s="9" t="s">
        <v>18</v>
      </c>
      <c r="G25" s="154"/>
      <c r="H25" s="155"/>
      <c r="I25" s="156"/>
    </row>
    <row r="26" spans="1:9" ht="18" x14ac:dyDescent="0.25">
      <c r="A26" s="9" t="s">
        <v>19</v>
      </c>
      <c r="B26" s="154"/>
      <c r="C26" s="155"/>
      <c r="D26" s="156"/>
      <c r="E26" s="25"/>
      <c r="F26" s="9" t="s">
        <v>19</v>
      </c>
      <c r="G26" s="154"/>
      <c r="H26" s="155"/>
      <c r="I26" s="156"/>
    </row>
    <row r="27" spans="1:9" x14ac:dyDescent="0.2">
      <c r="A27" s="25"/>
      <c r="B27" s="25"/>
      <c r="C27" s="25"/>
      <c r="D27" s="25"/>
      <c r="E27" s="25"/>
      <c r="F27" s="25"/>
      <c r="G27" s="25"/>
      <c r="H27" s="25"/>
      <c r="I27" s="25"/>
    </row>
    <row r="28" spans="1:9" ht="18" x14ac:dyDescent="0.25">
      <c r="A28" s="157" t="s">
        <v>14</v>
      </c>
      <c r="B28" s="157"/>
      <c r="C28" s="152">
        <f>$C$1+6</f>
        <v>7</v>
      </c>
      <c r="D28" s="153"/>
      <c r="E28" s="25"/>
      <c r="F28" s="157" t="s">
        <v>14</v>
      </c>
      <c r="G28" s="157"/>
      <c r="H28" s="152">
        <f>$C$1+7</f>
        <v>8</v>
      </c>
      <c r="I28" s="153"/>
    </row>
    <row r="29" spans="1:9" ht="18" x14ac:dyDescent="0.25">
      <c r="A29" s="157" t="s">
        <v>15</v>
      </c>
      <c r="B29" s="157"/>
      <c r="C29" s="158"/>
      <c r="D29" s="159"/>
      <c r="E29" s="25"/>
      <c r="F29" s="157" t="s">
        <v>15</v>
      </c>
      <c r="G29" s="157"/>
      <c r="H29" s="158"/>
      <c r="I29" s="159"/>
    </row>
    <row r="30" spans="1:9" ht="18" x14ac:dyDescent="0.25">
      <c r="A30" s="157" t="s">
        <v>16</v>
      </c>
      <c r="B30" s="157"/>
      <c r="C30" s="158"/>
      <c r="D30" s="159"/>
      <c r="E30" s="25"/>
      <c r="F30" s="157" t="s">
        <v>16</v>
      </c>
      <c r="G30" s="157"/>
      <c r="H30" s="158"/>
      <c r="I30" s="159"/>
    </row>
    <row r="31" spans="1:9" ht="18" x14ac:dyDescent="0.25">
      <c r="A31" s="9" t="s">
        <v>17</v>
      </c>
      <c r="B31" s="154" t="str">
        <f>IF(C1+6&gt;N1," ",VLOOKUP($C$1+6,'إضافة أسماء الطلاب'!$C$7:$H$158,4))</f>
        <v>أحمد فايز 7</v>
      </c>
      <c r="C31" s="155"/>
      <c r="D31" s="156"/>
      <c r="E31" s="25"/>
      <c r="F31" s="9" t="s">
        <v>17</v>
      </c>
      <c r="G31" s="154" t="str">
        <f>IF(C1+7&gt;N1," ",VLOOKUP($C$1+7,'إضافة أسماء الطلاب'!$C$7:$H$158,4))</f>
        <v>أحمد فايز 8</v>
      </c>
      <c r="H31" s="155"/>
      <c r="I31" s="156"/>
    </row>
    <row r="32" spans="1:9" ht="18" x14ac:dyDescent="0.25">
      <c r="A32" s="9" t="s">
        <v>7</v>
      </c>
      <c r="B32" s="154">
        <f>IF(C1+6&gt;N1," ",VLOOKUP($C$1+6,'إضافة أسماء الطلاب'!$C$7:$H$158,3))</f>
        <v>36</v>
      </c>
      <c r="C32" s="155"/>
      <c r="D32" s="156"/>
      <c r="E32" s="25"/>
      <c r="F32" s="9" t="s">
        <v>7</v>
      </c>
      <c r="G32" s="154">
        <f>IF(C1+7&gt;N1," ",VLOOKUP($C$1+7,'إضافة أسماء الطلاب'!$C$7:$H$158,3))</f>
        <v>37</v>
      </c>
      <c r="H32" s="155"/>
      <c r="I32" s="156"/>
    </row>
    <row r="33" spans="1:9" ht="18" x14ac:dyDescent="0.25">
      <c r="A33" s="9" t="s">
        <v>10</v>
      </c>
      <c r="B33" s="154">
        <f>IF(C1+6&gt;N1," ",VLOOKUP($C$1+6,'إضافة أسماء الطلاب'!$C$7:$H$158,6))</f>
        <v>1</v>
      </c>
      <c r="C33" s="155"/>
      <c r="D33" s="156"/>
      <c r="E33" s="25"/>
      <c r="F33" s="9" t="s">
        <v>10</v>
      </c>
      <c r="G33" s="154">
        <f>IF(C1+7&gt;N1," ",VLOOKUP($C$1+7,'إضافة أسماء الطلاب'!$C$7:$H$158,6))</f>
        <v>1</v>
      </c>
      <c r="H33" s="155"/>
      <c r="I33" s="156"/>
    </row>
    <row r="34" spans="1:9" ht="18" x14ac:dyDescent="0.25">
      <c r="A34" s="9" t="s">
        <v>18</v>
      </c>
      <c r="B34" s="154"/>
      <c r="C34" s="155"/>
      <c r="D34" s="156"/>
      <c r="E34" s="25"/>
      <c r="F34" s="9" t="s">
        <v>18</v>
      </c>
      <c r="G34" s="154"/>
      <c r="H34" s="155"/>
      <c r="I34" s="156"/>
    </row>
    <row r="35" spans="1:9" ht="18" x14ac:dyDescent="0.25">
      <c r="A35" s="9" t="s">
        <v>19</v>
      </c>
      <c r="B35" s="154"/>
      <c r="C35" s="155"/>
      <c r="D35" s="156"/>
      <c r="E35" s="25"/>
      <c r="F35" s="9" t="s">
        <v>19</v>
      </c>
      <c r="G35" s="154"/>
      <c r="H35" s="155"/>
      <c r="I35" s="156"/>
    </row>
  </sheetData>
  <mergeCells count="88">
    <mergeCell ref="B25:D25"/>
    <mergeCell ref="B26:D26"/>
    <mergeCell ref="F19:G19"/>
    <mergeCell ref="F20:G20"/>
    <mergeCell ref="H11:I11"/>
    <mergeCell ref="H21:I21"/>
    <mergeCell ref="C12:D12"/>
    <mergeCell ref="A12:B12"/>
    <mergeCell ref="B13:D13"/>
    <mergeCell ref="B14:D14"/>
    <mergeCell ref="C11:D11"/>
    <mergeCell ref="C21:D21"/>
    <mergeCell ref="F10:G10"/>
    <mergeCell ref="G17:I17"/>
    <mergeCell ref="B24:D24"/>
    <mergeCell ref="B15:D15"/>
    <mergeCell ref="B16:D16"/>
    <mergeCell ref="B17:D17"/>
    <mergeCell ref="G16:I16"/>
    <mergeCell ref="H10:I10"/>
    <mergeCell ref="F11:G11"/>
    <mergeCell ref="F12:G12"/>
    <mergeCell ref="G13:I13"/>
    <mergeCell ref="G14:I14"/>
    <mergeCell ref="G15:I15"/>
    <mergeCell ref="H12:I12"/>
    <mergeCell ref="A10:B10"/>
    <mergeCell ref="A11:B11"/>
    <mergeCell ref="G32:I32"/>
    <mergeCell ref="G33:I33"/>
    <mergeCell ref="G34:I34"/>
    <mergeCell ref="G35:I35"/>
    <mergeCell ref="F28:G28"/>
    <mergeCell ref="F29:G29"/>
    <mergeCell ref="F30:G30"/>
    <mergeCell ref="G31:I31"/>
    <mergeCell ref="H30:I30"/>
    <mergeCell ref="H29:I29"/>
    <mergeCell ref="H28:I28"/>
    <mergeCell ref="B33:D33"/>
    <mergeCell ref="B34:D34"/>
    <mergeCell ref="B35:D35"/>
    <mergeCell ref="A28:B28"/>
    <mergeCell ref="A29:B29"/>
    <mergeCell ref="A30:B30"/>
    <mergeCell ref="B31:D31"/>
    <mergeCell ref="B32:D32"/>
    <mergeCell ref="C30:D30"/>
    <mergeCell ref="C29:D29"/>
    <mergeCell ref="C28:D28"/>
    <mergeCell ref="B6:D6"/>
    <mergeCell ref="B7:D7"/>
    <mergeCell ref="B8:D8"/>
    <mergeCell ref="A1:B1"/>
    <mergeCell ref="A2:B2"/>
    <mergeCell ref="A3:B3"/>
    <mergeCell ref="B4:D4"/>
    <mergeCell ref="B5:D5"/>
    <mergeCell ref="C2:D2"/>
    <mergeCell ref="C3:D3"/>
    <mergeCell ref="C1:D1"/>
    <mergeCell ref="G7:I7"/>
    <mergeCell ref="G8:I8"/>
    <mergeCell ref="F1:G1"/>
    <mergeCell ref="F2:G2"/>
    <mergeCell ref="F3:G3"/>
    <mergeCell ref="G4:I4"/>
    <mergeCell ref="G5:I5"/>
    <mergeCell ref="G6:I6"/>
    <mergeCell ref="H2:I2"/>
    <mergeCell ref="H3:I3"/>
    <mergeCell ref="H1:I1"/>
    <mergeCell ref="C10:D10"/>
    <mergeCell ref="G26:I26"/>
    <mergeCell ref="A19:B19"/>
    <mergeCell ref="A20:B20"/>
    <mergeCell ref="A21:B21"/>
    <mergeCell ref="B22:D22"/>
    <mergeCell ref="B23:D23"/>
    <mergeCell ref="F21:G21"/>
    <mergeCell ref="G22:I22"/>
    <mergeCell ref="G23:I23"/>
    <mergeCell ref="G24:I24"/>
    <mergeCell ref="G25:I25"/>
    <mergeCell ref="C20:D20"/>
    <mergeCell ref="H20:I20"/>
    <mergeCell ref="C19:D19"/>
    <mergeCell ref="H19:I19"/>
  </mergeCells>
  <dataValidations count="1">
    <dataValidation type="list" allowBlank="1" showInputMessage="1" showErrorMessage="1" sqref="C1:D1">
      <formula1>numbers</formula1>
    </dataValidation>
  </dataValidations>
  <printOptions horizontalCentered="1" verticalCentered="1"/>
  <pageMargins left="1.0236220472440944" right="0.43307086614173229" top="0.55118110236220474" bottom="0.55118110236220474" header="0.11811023622047245" footer="0.19685039370078741"/>
  <pageSetup paperSize="9" scale="6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60"/>
  <sheetViews>
    <sheetView rightToLeft="1" workbookViewId="0">
      <selection activeCell="H12" sqref="H12"/>
    </sheetView>
  </sheetViews>
  <sheetFormatPr defaultRowHeight="15.75" x14ac:dyDescent="0.25"/>
  <cols>
    <col min="2" max="2" width="5.125" style="25" customWidth="1"/>
    <col min="3" max="3" width="25.875" customWidth="1"/>
    <col min="4" max="4" width="12" style="25" customWidth="1"/>
    <col min="5" max="5" width="10.875" style="42" customWidth="1"/>
  </cols>
  <sheetData>
    <row r="5" spans="2:5" ht="14.25" x14ac:dyDescent="0.2">
      <c r="B5" s="151" t="s">
        <v>34</v>
      </c>
      <c r="C5" s="151"/>
      <c r="D5" s="151"/>
      <c r="E5" s="151"/>
    </row>
    <row r="6" spans="2:5" ht="14.25" x14ac:dyDescent="0.2">
      <c r="B6" s="151"/>
      <c r="C6" s="151"/>
      <c r="D6" s="151"/>
      <c r="E6" s="151"/>
    </row>
    <row r="8" spans="2:5" ht="20.100000000000001" customHeight="1" x14ac:dyDescent="0.3">
      <c r="B8" s="27" t="s">
        <v>6</v>
      </c>
      <c r="C8" s="44" t="s">
        <v>33</v>
      </c>
      <c r="D8" s="27" t="s">
        <v>7</v>
      </c>
      <c r="E8" s="45" t="s">
        <v>26</v>
      </c>
    </row>
    <row r="9" spans="2:5" ht="20.100000000000001" customHeight="1" x14ac:dyDescent="0.3">
      <c r="B9" s="27">
        <v>1</v>
      </c>
      <c r="C9" s="44" t="str">
        <f>IF('إضافة أسماء الطلاب'!F7=" "," ",'إضافة أسماء الطلاب'!F7)</f>
        <v>أحمد فايز 1</v>
      </c>
      <c r="D9" s="27">
        <f>IF('إضافة أسماء الطلاب'!E7=" "," ",'إضافة أسماء الطلاب'!E7)</f>
        <v>30</v>
      </c>
      <c r="E9" s="27">
        <f>IF('إضافة أسماء الطلاب'!E7=" "," ",'إضافة أسماء الطلاب'!D7)</f>
        <v>20</v>
      </c>
    </row>
    <row r="10" spans="2:5" ht="20.100000000000001" customHeight="1" x14ac:dyDescent="0.3">
      <c r="B10" s="27">
        <f>IF(B9=" "," ",IF(B9+1&gt;'بداية أرقام جلوس الطلاب'!$D$15," ",'الأرقام السرية'!B9+1))</f>
        <v>2</v>
      </c>
      <c r="C10" s="44" t="str">
        <f>IF('إضافة أسماء الطلاب'!F8=" "," ",'إضافة أسماء الطلاب'!F8)</f>
        <v>أحمد فايز 2</v>
      </c>
      <c r="D10" s="27">
        <f>IF('إضافة أسماء الطلاب'!E8=" "," ",'إضافة أسماء الطلاب'!E8)</f>
        <v>31</v>
      </c>
      <c r="E10" s="27">
        <f>IF('إضافة أسماء الطلاب'!E8=" "," ",'إضافة أسماء الطلاب'!D8)</f>
        <v>21</v>
      </c>
    </row>
    <row r="11" spans="2:5" ht="20.100000000000001" customHeight="1" x14ac:dyDescent="0.3">
      <c r="B11" s="27">
        <f>IF(B10=" "," ",IF(B10+1&gt;'بداية أرقام جلوس الطلاب'!$D$15," ",'الأرقام السرية'!B10+1))</f>
        <v>3</v>
      </c>
      <c r="C11" s="44" t="str">
        <f>IF('إضافة أسماء الطلاب'!F9=" "," ",'إضافة أسماء الطلاب'!F9)</f>
        <v>أحمد فايز 3</v>
      </c>
      <c r="D11" s="27">
        <f>IF('إضافة أسماء الطلاب'!E9=" "," ",'إضافة أسماء الطلاب'!E9)</f>
        <v>32</v>
      </c>
      <c r="E11" s="27">
        <f>IF('إضافة أسماء الطلاب'!E9=" "," ",'إضافة أسماء الطلاب'!D9)</f>
        <v>22</v>
      </c>
    </row>
    <row r="12" spans="2:5" ht="20.100000000000001" customHeight="1" x14ac:dyDescent="0.3">
      <c r="B12" s="27">
        <f>IF(B11=" "," ",IF(B11+1&gt;'بداية أرقام جلوس الطلاب'!$D$15," ",'الأرقام السرية'!B11+1))</f>
        <v>4</v>
      </c>
      <c r="C12" s="44" t="str">
        <f>IF('إضافة أسماء الطلاب'!F10=" "," ",'إضافة أسماء الطلاب'!F10)</f>
        <v>أحمد فايز 4</v>
      </c>
      <c r="D12" s="27">
        <f>IF('إضافة أسماء الطلاب'!E10=" "," ",'إضافة أسماء الطلاب'!E10)</f>
        <v>33</v>
      </c>
      <c r="E12" s="27">
        <f>IF('إضافة أسماء الطلاب'!E10=" "," ",'إضافة أسماء الطلاب'!D10)</f>
        <v>23</v>
      </c>
    </row>
    <row r="13" spans="2:5" ht="20.100000000000001" customHeight="1" x14ac:dyDescent="0.3">
      <c r="B13" s="27">
        <f>IF(B12=" "," ",IF(B12+1&gt;'بداية أرقام جلوس الطلاب'!$D$15," ",'الأرقام السرية'!B12+1))</f>
        <v>5</v>
      </c>
      <c r="C13" s="44" t="str">
        <f>IF('إضافة أسماء الطلاب'!F11=" "," ",'إضافة أسماء الطلاب'!F11)</f>
        <v>أحمد فايز 5</v>
      </c>
      <c r="D13" s="27">
        <f>IF('إضافة أسماء الطلاب'!E11=" "," ",'إضافة أسماء الطلاب'!E11)</f>
        <v>34</v>
      </c>
      <c r="E13" s="27">
        <f>IF('إضافة أسماء الطلاب'!E11=" "," ",'إضافة أسماء الطلاب'!D11)</f>
        <v>24</v>
      </c>
    </row>
    <row r="14" spans="2:5" ht="20.100000000000001" customHeight="1" x14ac:dyDescent="0.3">
      <c r="B14" s="27">
        <f>IF(B13=" "," ",IF(B13+1&gt;'بداية أرقام جلوس الطلاب'!$D$15," ",'الأرقام السرية'!B13+1))</f>
        <v>6</v>
      </c>
      <c r="C14" s="44" t="str">
        <f>IF('إضافة أسماء الطلاب'!F12=" "," ",'إضافة أسماء الطلاب'!F12)</f>
        <v>أحمد فايز 6</v>
      </c>
      <c r="D14" s="27">
        <f>IF('إضافة أسماء الطلاب'!E12=" "," ",'إضافة أسماء الطلاب'!E12)</f>
        <v>35</v>
      </c>
      <c r="E14" s="27">
        <f>IF('إضافة أسماء الطلاب'!E12=" "," ",'إضافة أسماء الطلاب'!D12)</f>
        <v>25</v>
      </c>
    </row>
    <row r="15" spans="2:5" ht="20.100000000000001" customHeight="1" x14ac:dyDescent="0.3">
      <c r="B15" s="27">
        <f>IF(B14=" "," ",IF(B14+1&gt;'بداية أرقام جلوس الطلاب'!$D$15," ",'الأرقام السرية'!B14+1))</f>
        <v>7</v>
      </c>
      <c r="C15" s="44" t="str">
        <f>IF('إضافة أسماء الطلاب'!F13=" "," ",'إضافة أسماء الطلاب'!F13)</f>
        <v>أحمد فايز 7</v>
      </c>
      <c r="D15" s="27">
        <f>IF('إضافة أسماء الطلاب'!E13=" "," ",'إضافة أسماء الطلاب'!E13)</f>
        <v>36</v>
      </c>
      <c r="E15" s="27">
        <f>IF('إضافة أسماء الطلاب'!E13=" "," ",'إضافة أسماء الطلاب'!D13)</f>
        <v>26</v>
      </c>
    </row>
    <row r="16" spans="2:5" ht="20.100000000000001" customHeight="1" x14ac:dyDescent="0.3">
      <c r="B16" s="27">
        <f>IF(B15=" "," ",IF(B15+1&gt;'بداية أرقام جلوس الطلاب'!$D$15," ",'الأرقام السرية'!B15+1))</f>
        <v>8</v>
      </c>
      <c r="C16" s="44" t="str">
        <f>IF('إضافة أسماء الطلاب'!F14=" "," ",'إضافة أسماء الطلاب'!F14)</f>
        <v>أحمد فايز 8</v>
      </c>
      <c r="D16" s="27">
        <f>IF('إضافة أسماء الطلاب'!E14=" "," ",'إضافة أسماء الطلاب'!E14)</f>
        <v>37</v>
      </c>
      <c r="E16" s="27">
        <f>IF('إضافة أسماء الطلاب'!E14=" "," ",'إضافة أسماء الطلاب'!D14)</f>
        <v>27</v>
      </c>
    </row>
    <row r="17" spans="2:5" ht="20.100000000000001" customHeight="1" x14ac:dyDescent="0.3">
      <c r="B17" s="27">
        <f>IF(B16=" "," ",IF(B16+1&gt;'بداية أرقام جلوس الطلاب'!$D$15," ",'الأرقام السرية'!B16+1))</f>
        <v>9</v>
      </c>
      <c r="C17" s="44" t="str">
        <f>IF('إضافة أسماء الطلاب'!F15=" "," ",'إضافة أسماء الطلاب'!F15)</f>
        <v>أحمد فايز 9</v>
      </c>
      <c r="D17" s="27">
        <f>IF('إضافة أسماء الطلاب'!E15=" "," ",'إضافة أسماء الطلاب'!E15)</f>
        <v>38</v>
      </c>
      <c r="E17" s="27">
        <f>IF('إضافة أسماء الطلاب'!E15=" "," ",'إضافة أسماء الطلاب'!D15)</f>
        <v>28</v>
      </c>
    </row>
    <row r="18" spans="2:5" ht="20.100000000000001" customHeight="1" x14ac:dyDescent="0.3">
      <c r="B18" s="27">
        <f>IF(B17=" "," ",IF(B17+1&gt;'بداية أرقام جلوس الطلاب'!$D$15," ",'الأرقام السرية'!B17+1))</f>
        <v>10</v>
      </c>
      <c r="C18" s="44" t="str">
        <f>IF('إضافة أسماء الطلاب'!F16=" "," ",'إضافة أسماء الطلاب'!F16)</f>
        <v>أحمد فايز 10</v>
      </c>
      <c r="D18" s="27">
        <f>IF('إضافة أسماء الطلاب'!E16=" "," ",'إضافة أسماء الطلاب'!E16)</f>
        <v>39</v>
      </c>
      <c r="E18" s="27">
        <f>IF('إضافة أسماء الطلاب'!E16=" "," ",'إضافة أسماء الطلاب'!D16)</f>
        <v>29</v>
      </c>
    </row>
    <row r="19" spans="2:5" ht="20.100000000000001" customHeight="1" x14ac:dyDescent="0.3">
      <c r="B19" s="27">
        <f>IF(B18=" "," ",IF(B18+1&gt;'بداية أرقام جلوس الطلاب'!$D$15," ",'الأرقام السرية'!B18+1))</f>
        <v>11</v>
      </c>
      <c r="C19" s="44" t="str">
        <f>IF('إضافة أسماء الطلاب'!F17=" "," ",'إضافة أسماء الطلاب'!F17)</f>
        <v>أحمد فايز 11</v>
      </c>
      <c r="D19" s="27">
        <f>IF('إضافة أسماء الطلاب'!E17=" "," ",'إضافة أسماء الطلاب'!E17)</f>
        <v>40</v>
      </c>
      <c r="E19" s="27">
        <f>IF('إضافة أسماء الطلاب'!E17=" "," ",'إضافة أسماء الطلاب'!D17)</f>
        <v>30</v>
      </c>
    </row>
    <row r="20" spans="2:5" ht="20.100000000000001" customHeight="1" x14ac:dyDescent="0.3">
      <c r="B20" s="27">
        <f>IF(B19=" "," ",IF(B19+1&gt;'بداية أرقام جلوس الطلاب'!$D$15," ",'الأرقام السرية'!B19+1))</f>
        <v>12</v>
      </c>
      <c r="C20" s="44" t="str">
        <f>IF('إضافة أسماء الطلاب'!F18=" "," ",'إضافة أسماء الطلاب'!F18)</f>
        <v>أحمد فايز 12</v>
      </c>
      <c r="D20" s="27">
        <f>IF('إضافة أسماء الطلاب'!E18=" "," ",'إضافة أسماء الطلاب'!E18)</f>
        <v>41</v>
      </c>
      <c r="E20" s="27">
        <f>IF('إضافة أسماء الطلاب'!E18=" "," ",'إضافة أسماء الطلاب'!D18)</f>
        <v>31</v>
      </c>
    </row>
    <row r="21" spans="2:5" ht="20.100000000000001" customHeight="1" x14ac:dyDescent="0.3">
      <c r="B21" s="27">
        <f>IF(B20=" "," ",IF(B20+1&gt;'بداية أرقام جلوس الطلاب'!$D$15," ",'الأرقام السرية'!B20+1))</f>
        <v>13</v>
      </c>
      <c r="C21" s="44" t="str">
        <f>IF('إضافة أسماء الطلاب'!F19=" "," ",'إضافة أسماء الطلاب'!F19)</f>
        <v>أحمد فايز 13</v>
      </c>
      <c r="D21" s="27">
        <f>IF('إضافة أسماء الطلاب'!E19=" "," ",'إضافة أسماء الطلاب'!E19)</f>
        <v>42</v>
      </c>
      <c r="E21" s="27">
        <f>IF('إضافة أسماء الطلاب'!E19=" "," ",'إضافة أسماء الطلاب'!D19)</f>
        <v>32</v>
      </c>
    </row>
    <row r="22" spans="2:5" ht="20.100000000000001" customHeight="1" x14ac:dyDescent="0.3">
      <c r="B22" s="27">
        <f>IF(B21=" "," ",IF(B21+1&gt;'بداية أرقام جلوس الطلاب'!$D$15," ",'الأرقام السرية'!B21+1))</f>
        <v>14</v>
      </c>
      <c r="C22" s="44" t="str">
        <f>IF('إضافة أسماء الطلاب'!F20=" "," ",'إضافة أسماء الطلاب'!F20)</f>
        <v>أحمد فايز 14</v>
      </c>
      <c r="D22" s="27">
        <f>IF('إضافة أسماء الطلاب'!E20=" "," ",'إضافة أسماء الطلاب'!E20)</f>
        <v>43</v>
      </c>
      <c r="E22" s="27">
        <f>IF('إضافة أسماء الطلاب'!E20=" "," ",'إضافة أسماء الطلاب'!D20)</f>
        <v>33</v>
      </c>
    </row>
    <row r="23" spans="2:5" ht="20.100000000000001" customHeight="1" x14ac:dyDescent="0.3">
      <c r="B23" s="27">
        <f>IF(B22=" "," ",IF(B22+1&gt;'بداية أرقام جلوس الطلاب'!$D$15," ",'الأرقام السرية'!B22+1))</f>
        <v>15</v>
      </c>
      <c r="C23" s="44" t="str">
        <f>IF('إضافة أسماء الطلاب'!F21=" "," ",'إضافة أسماء الطلاب'!F21)</f>
        <v>أحمد فايز 15</v>
      </c>
      <c r="D23" s="27">
        <f>IF('إضافة أسماء الطلاب'!E21=" "," ",'إضافة أسماء الطلاب'!E21)</f>
        <v>44</v>
      </c>
      <c r="E23" s="27">
        <f>IF('إضافة أسماء الطلاب'!E21=" "," ",'إضافة أسماء الطلاب'!D21)</f>
        <v>34</v>
      </c>
    </row>
    <row r="24" spans="2:5" ht="20.100000000000001" customHeight="1" x14ac:dyDescent="0.3">
      <c r="B24" s="27">
        <f>IF(B23=" "," ",IF(B23+1&gt;'بداية أرقام جلوس الطلاب'!$D$15," ",'الأرقام السرية'!B23+1))</f>
        <v>16</v>
      </c>
      <c r="C24" s="44" t="str">
        <f>IF('إضافة أسماء الطلاب'!F22=" "," ",'إضافة أسماء الطلاب'!F22)</f>
        <v>أحمد فايز 16</v>
      </c>
      <c r="D24" s="27">
        <f>IF('إضافة أسماء الطلاب'!E22=" "," ",'إضافة أسماء الطلاب'!E22)</f>
        <v>45</v>
      </c>
      <c r="E24" s="27">
        <f>IF('إضافة أسماء الطلاب'!E22=" "," ",'إضافة أسماء الطلاب'!D22)</f>
        <v>35</v>
      </c>
    </row>
    <row r="25" spans="2:5" ht="20.100000000000001" customHeight="1" x14ac:dyDescent="0.3">
      <c r="B25" s="27">
        <f>IF(B24=" "," ",IF(B24+1&gt;'بداية أرقام جلوس الطلاب'!$D$15," ",'الأرقام السرية'!B24+1))</f>
        <v>17</v>
      </c>
      <c r="C25" s="44" t="str">
        <f>IF('إضافة أسماء الطلاب'!F23=" "," ",'إضافة أسماء الطلاب'!F23)</f>
        <v>أحمد فايز 17</v>
      </c>
      <c r="D25" s="27">
        <f>IF('إضافة أسماء الطلاب'!E23=" "," ",'إضافة أسماء الطلاب'!E23)</f>
        <v>46</v>
      </c>
      <c r="E25" s="27">
        <f>IF('إضافة أسماء الطلاب'!E23=" "," ",'إضافة أسماء الطلاب'!D23)</f>
        <v>36</v>
      </c>
    </row>
    <row r="26" spans="2:5" ht="20.100000000000001" customHeight="1" x14ac:dyDescent="0.3">
      <c r="B26" s="27">
        <f>IF(B25=" "," ",IF(B25+1&gt;'بداية أرقام جلوس الطلاب'!$D$15," ",'الأرقام السرية'!B25+1))</f>
        <v>18</v>
      </c>
      <c r="C26" s="44" t="str">
        <f>IF('إضافة أسماء الطلاب'!F24=" "," ",'إضافة أسماء الطلاب'!F24)</f>
        <v>أحمد فايز 18</v>
      </c>
      <c r="D26" s="27">
        <f>IF('إضافة أسماء الطلاب'!E24=" "," ",'إضافة أسماء الطلاب'!E24)</f>
        <v>47</v>
      </c>
      <c r="E26" s="27">
        <f>IF('إضافة أسماء الطلاب'!E24=" "," ",'إضافة أسماء الطلاب'!D24)</f>
        <v>37</v>
      </c>
    </row>
    <row r="27" spans="2:5" ht="20.100000000000001" customHeight="1" x14ac:dyDescent="0.3">
      <c r="B27" s="27">
        <f>IF(B26=" "," ",IF(B26+1&gt;'بداية أرقام جلوس الطلاب'!$D$15," ",'الأرقام السرية'!B26+1))</f>
        <v>19</v>
      </c>
      <c r="C27" s="44" t="str">
        <f>IF('إضافة أسماء الطلاب'!F25=" "," ",'إضافة أسماء الطلاب'!F25)</f>
        <v>أحمد فايز 19</v>
      </c>
      <c r="D27" s="27">
        <f>IF('إضافة أسماء الطلاب'!E25=" "," ",'إضافة أسماء الطلاب'!E25)</f>
        <v>48</v>
      </c>
      <c r="E27" s="27">
        <f>IF('إضافة أسماء الطلاب'!E25=" "," ",'إضافة أسماء الطلاب'!D25)</f>
        <v>38</v>
      </c>
    </row>
    <row r="28" spans="2:5" ht="20.100000000000001" customHeight="1" x14ac:dyDescent="0.3">
      <c r="B28" s="27">
        <f>IF(B27=" "," ",IF(B27+1&gt;'بداية أرقام جلوس الطلاب'!$D$15," ",'الأرقام السرية'!B27+1))</f>
        <v>20</v>
      </c>
      <c r="C28" s="44" t="str">
        <f>IF('إضافة أسماء الطلاب'!F26=" "," ",'إضافة أسماء الطلاب'!F26)</f>
        <v>أحمد فايز 20</v>
      </c>
      <c r="D28" s="27">
        <f>IF('إضافة أسماء الطلاب'!E26=" "," ",'إضافة أسماء الطلاب'!E26)</f>
        <v>49</v>
      </c>
      <c r="E28" s="27">
        <f>IF('إضافة أسماء الطلاب'!E26=" "," ",'إضافة أسماء الطلاب'!D26)</f>
        <v>39</v>
      </c>
    </row>
    <row r="29" spans="2:5" ht="20.100000000000001" customHeight="1" x14ac:dyDescent="0.3">
      <c r="B29" s="27">
        <f>IF(B28=" "," ",IF(B28+1&gt;'بداية أرقام جلوس الطلاب'!$D$15," ",'الأرقام السرية'!B28+1))</f>
        <v>21</v>
      </c>
      <c r="C29" s="44" t="str">
        <f>IF('إضافة أسماء الطلاب'!F27=" "," ",'إضافة أسماء الطلاب'!F27)</f>
        <v>أحمد فايز 21</v>
      </c>
      <c r="D29" s="27">
        <f>IF('إضافة أسماء الطلاب'!E27=" "," ",'إضافة أسماء الطلاب'!E27)</f>
        <v>50</v>
      </c>
      <c r="E29" s="27">
        <f>IF('إضافة أسماء الطلاب'!E27=" "," ",'إضافة أسماء الطلاب'!D27)</f>
        <v>40</v>
      </c>
    </row>
    <row r="30" spans="2:5" ht="20.100000000000001" customHeight="1" x14ac:dyDescent="0.3">
      <c r="B30" s="27">
        <f>IF(B29=" "," ",IF(B29+1&gt;'بداية أرقام جلوس الطلاب'!$D$15," ",'الأرقام السرية'!B29+1))</f>
        <v>22</v>
      </c>
      <c r="C30" s="44" t="str">
        <f>IF('إضافة أسماء الطلاب'!F28=" "," ",'إضافة أسماء الطلاب'!F28)</f>
        <v>أحمد فايز 22</v>
      </c>
      <c r="D30" s="27">
        <f>IF('إضافة أسماء الطلاب'!E28=" "," ",'إضافة أسماء الطلاب'!E28)</f>
        <v>51</v>
      </c>
      <c r="E30" s="27">
        <f>IF('إضافة أسماء الطلاب'!E28=" "," ",'إضافة أسماء الطلاب'!D28)</f>
        <v>41</v>
      </c>
    </row>
    <row r="31" spans="2:5" ht="20.100000000000001" customHeight="1" x14ac:dyDescent="0.3">
      <c r="B31" s="27">
        <f>IF(B30=" "," ",IF(B30+1&gt;'بداية أرقام جلوس الطلاب'!$D$15," ",'الأرقام السرية'!B30+1))</f>
        <v>23</v>
      </c>
      <c r="C31" s="44" t="str">
        <f>IF('إضافة أسماء الطلاب'!F29=" "," ",'إضافة أسماء الطلاب'!F29)</f>
        <v>أحمد فايز 23</v>
      </c>
      <c r="D31" s="27">
        <f>IF('إضافة أسماء الطلاب'!E29=" "," ",'إضافة أسماء الطلاب'!E29)</f>
        <v>52</v>
      </c>
      <c r="E31" s="27">
        <f>IF('إضافة أسماء الطلاب'!E29=" "," ",'إضافة أسماء الطلاب'!D29)</f>
        <v>42</v>
      </c>
    </row>
    <row r="32" spans="2:5" ht="20.100000000000001" customHeight="1" x14ac:dyDescent="0.3">
      <c r="B32" s="27">
        <f>IF(B31=" "," ",IF(B31+1&gt;'بداية أرقام جلوس الطلاب'!$D$15," ",'الأرقام السرية'!B31+1))</f>
        <v>24</v>
      </c>
      <c r="C32" s="44" t="str">
        <f>IF('إضافة أسماء الطلاب'!F30=" "," ",'إضافة أسماء الطلاب'!F30)</f>
        <v>أحمد فايز 24</v>
      </c>
      <c r="D32" s="27">
        <f>IF('إضافة أسماء الطلاب'!E30=" "," ",'إضافة أسماء الطلاب'!E30)</f>
        <v>53</v>
      </c>
      <c r="E32" s="27">
        <f>IF('إضافة أسماء الطلاب'!E30=" "," ",'إضافة أسماء الطلاب'!D30)</f>
        <v>43</v>
      </c>
    </row>
    <row r="33" spans="2:5" ht="20.100000000000001" customHeight="1" x14ac:dyDescent="0.3">
      <c r="B33" s="27">
        <f>IF(B32=" "," ",IF(B32+1&gt;'بداية أرقام جلوس الطلاب'!$D$15," ",'الأرقام السرية'!B32+1))</f>
        <v>25</v>
      </c>
      <c r="C33" s="44" t="str">
        <f>IF('إضافة أسماء الطلاب'!F31=" "," ",'إضافة أسماء الطلاب'!F31)</f>
        <v>أحمد فايز 25</v>
      </c>
      <c r="D33" s="27">
        <f>IF('إضافة أسماء الطلاب'!E31=" "," ",'إضافة أسماء الطلاب'!E31)</f>
        <v>54</v>
      </c>
      <c r="E33" s="27">
        <f>IF('إضافة أسماء الطلاب'!E31=" "," ",'إضافة أسماء الطلاب'!D31)</f>
        <v>44</v>
      </c>
    </row>
    <row r="34" spans="2:5" ht="20.100000000000001" customHeight="1" x14ac:dyDescent="0.3">
      <c r="B34" s="27">
        <f>IF(B33=" "," ",IF(B33+1&gt;'بداية أرقام جلوس الطلاب'!$D$15," ",'الأرقام السرية'!B33+1))</f>
        <v>26</v>
      </c>
      <c r="C34" s="44" t="str">
        <f>IF('إضافة أسماء الطلاب'!F32=" "," ",'إضافة أسماء الطلاب'!F32)</f>
        <v>أحمد فايز 26</v>
      </c>
      <c r="D34" s="27">
        <f>IF('إضافة أسماء الطلاب'!E32=" "," ",'إضافة أسماء الطلاب'!E32)</f>
        <v>55</v>
      </c>
      <c r="E34" s="27">
        <f>IF('إضافة أسماء الطلاب'!E32=" "," ",'إضافة أسماء الطلاب'!D32)</f>
        <v>45</v>
      </c>
    </row>
    <row r="35" spans="2:5" ht="20.100000000000001" customHeight="1" x14ac:dyDescent="0.3">
      <c r="B35" s="27">
        <f>IF(B34=" "," ",IF(B34+1&gt;'بداية أرقام جلوس الطلاب'!$D$15," ",'الأرقام السرية'!B34+1))</f>
        <v>27</v>
      </c>
      <c r="C35" s="44" t="str">
        <f>IF('إضافة أسماء الطلاب'!F33=" "," ",'إضافة أسماء الطلاب'!F33)</f>
        <v>أحمد فايز 27</v>
      </c>
      <c r="D35" s="27">
        <f>IF('إضافة أسماء الطلاب'!E33=" "," ",'إضافة أسماء الطلاب'!E33)</f>
        <v>56</v>
      </c>
      <c r="E35" s="27">
        <f>IF('إضافة أسماء الطلاب'!E33=" "," ",'إضافة أسماء الطلاب'!D33)</f>
        <v>46</v>
      </c>
    </row>
    <row r="36" spans="2:5" ht="20.100000000000001" customHeight="1" x14ac:dyDescent="0.3">
      <c r="B36" s="27">
        <f>IF(B35=" "," ",IF(B35+1&gt;'بداية أرقام جلوس الطلاب'!$D$15," ",'الأرقام السرية'!B35+1))</f>
        <v>28</v>
      </c>
      <c r="C36" s="44" t="str">
        <f>IF('إضافة أسماء الطلاب'!F34=" "," ",'إضافة أسماء الطلاب'!F34)</f>
        <v>أحمد فايز 28</v>
      </c>
      <c r="D36" s="27">
        <f>IF('إضافة أسماء الطلاب'!E34=" "," ",'إضافة أسماء الطلاب'!E34)</f>
        <v>57</v>
      </c>
      <c r="E36" s="27">
        <f>IF('إضافة أسماء الطلاب'!E34=" "," ",'إضافة أسماء الطلاب'!D34)</f>
        <v>47</v>
      </c>
    </row>
    <row r="37" spans="2:5" ht="20.100000000000001" customHeight="1" x14ac:dyDescent="0.3">
      <c r="B37" s="27">
        <f>IF(B36=" "," ",IF(B36+1&gt;'بداية أرقام جلوس الطلاب'!$D$15," ",'الأرقام السرية'!B36+1))</f>
        <v>29</v>
      </c>
      <c r="C37" s="44" t="str">
        <f>IF('إضافة أسماء الطلاب'!F35=" "," ",'إضافة أسماء الطلاب'!F35)</f>
        <v>أحمد فايز 29</v>
      </c>
      <c r="D37" s="27">
        <f>IF('إضافة أسماء الطلاب'!E35=" "," ",'إضافة أسماء الطلاب'!E35)</f>
        <v>58</v>
      </c>
      <c r="E37" s="27">
        <f>IF('إضافة أسماء الطلاب'!E35=" "," ",'إضافة أسماء الطلاب'!D35)</f>
        <v>48</v>
      </c>
    </row>
    <row r="38" spans="2:5" ht="20.100000000000001" customHeight="1" x14ac:dyDescent="0.3">
      <c r="B38" s="27">
        <f>IF(B37=" "," ",IF(B37+1&gt;'بداية أرقام جلوس الطلاب'!$D$15," ",'الأرقام السرية'!B37+1))</f>
        <v>30</v>
      </c>
      <c r="C38" s="44" t="str">
        <f>IF('إضافة أسماء الطلاب'!F36=" "," ",'إضافة أسماء الطلاب'!F36)</f>
        <v>أحمد فايز 30</v>
      </c>
      <c r="D38" s="27">
        <f>IF('إضافة أسماء الطلاب'!E36=" "," ",'إضافة أسماء الطلاب'!E36)</f>
        <v>59</v>
      </c>
      <c r="E38" s="27">
        <f>IF('إضافة أسماء الطلاب'!E36=" "," ",'إضافة أسماء الطلاب'!D36)</f>
        <v>49</v>
      </c>
    </row>
    <row r="39" spans="2:5" ht="20.100000000000001" customHeight="1" x14ac:dyDescent="0.3">
      <c r="B39" s="27">
        <f>IF(B38=" "," ",IF(B38+1&gt;'بداية أرقام جلوس الطلاب'!$D$15," ",'الأرقام السرية'!B38+1))</f>
        <v>31</v>
      </c>
      <c r="C39" s="44" t="str">
        <f>IF('إضافة أسماء الطلاب'!F37=" "," ",'إضافة أسماء الطلاب'!F37)</f>
        <v>أحمد فايز 31</v>
      </c>
      <c r="D39" s="27">
        <f>IF('إضافة أسماء الطلاب'!E37=" "," ",'إضافة أسماء الطلاب'!E37)</f>
        <v>60</v>
      </c>
      <c r="E39" s="27">
        <f>IF('إضافة أسماء الطلاب'!E37=" "," ",'إضافة أسماء الطلاب'!D37)</f>
        <v>50</v>
      </c>
    </row>
    <row r="40" spans="2:5" ht="20.100000000000001" customHeight="1" x14ac:dyDescent="0.3">
      <c r="B40" s="27">
        <f>IF(B39=" "," ",IF(B39+1&gt;'بداية أرقام جلوس الطلاب'!$D$15," ",'الأرقام السرية'!B39+1))</f>
        <v>32</v>
      </c>
      <c r="C40" s="44" t="str">
        <f>IF('إضافة أسماء الطلاب'!F38=" "," ",'إضافة أسماء الطلاب'!F38)</f>
        <v>أحمد فايز 32</v>
      </c>
      <c r="D40" s="27">
        <f>IF('إضافة أسماء الطلاب'!E38=" "," ",'إضافة أسماء الطلاب'!E38)</f>
        <v>61</v>
      </c>
      <c r="E40" s="27">
        <f>IF('إضافة أسماء الطلاب'!E38=" "," ",'إضافة أسماء الطلاب'!D38)</f>
        <v>51</v>
      </c>
    </row>
    <row r="41" spans="2:5" ht="20.100000000000001" customHeight="1" x14ac:dyDescent="0.3">
      <c r="B41" s="27">
        <f>IF(B40=" "," ",IF(B40+1&gt;'بداية أرقام جلوس الطلاب'!$D$15," ",'الأرقام السرية'!B40+1))</f>
        <v>33</v>
      </c>
      <c r="C41" s="44" t="str">
        <f>IF('إضافة أسماء الطلاب'!F39=" "," ",'إضافة أسماء الطلاب'!F39)</f>
        <v>أحمد فايز 33</v>
      </c>
      <c r="D41" s="27">
        <f>IF('إضافة أسماء الطلاب'!E39=" "," ",'إضافة أسماء الطلاب'!E39)</f>
        <v>62</v>
      </c>
      <c r="E41" s="27">
        <f>IF('إضافة أسماء الطلاب'!E39=" "," ",'إضافة أسماء الطلاب'!D39)</f>
        <v>52</v>
      </c>
    </row>
    <row r="42" spans="2:5" ht="20.100000000000001" customHeight="1" x14ac:dyDescent="0.3">
      <c r="B42" s="27">
        <f>IF(B41=" "," ",IF(B41+1&gt;'بداية أرقام جلوس الطلاب'!$D$15," ",'الأرقام السرية'!B41+1))</f>
        <v>34</v>
      </c>
      <c r="C42" s="44" t="str">
        <f>IF('إضافة أسماء الطلاب'!F40=" "," ",'إضافة أسماء الطلاب'!F40)</f>
        <v>أحمد فايز 34</v>
      </c>
      <c r="D42" s="27">
        <f>IF('إضافة أسماء الطلاب'!E40=" "," ",'إضافة أسماء الطلاب'!E40)</f>
        <v>63</v>
      </c>
      <c r="E42" s="27">
        <f>IF('إضافة أسماء الطلاب'!E40=" "," ",'إضافة أسماء الطلاب'!D40)</f>
        <v>53</v>
      </c>
    </row>
    <row r="43" spans="2:5" ht="20.100000000000001" customHeight="1" x14ac:dyDescent="0.3">
      <c r="B43" s="27">
        <f>IF(B42=" "," ",IF(B42+1&gt;'بداية أرقام جلوس الطلاب'!$D$15," ",'الأرقام السرية'!B42+1))</f>
        <v>35</v>
      </c>
      <c r="C43" s="44" t="str">
        <f>IF('إضافة أسماء الطلاب'!F41=" "," ",'إضافة أسماء الطلاب'!F41)</f>
        <v>أحمد فايز 35</v>
      </c>
      <c r="D43" s="27">
        <f>IF('إضافة أسماء الطلاب'!E41=" "," ",'إضافة أسماء الطلاب'!E41)</f>
        <v>64</v>
      </c>
      <c r="E43" s="27">
        <f>IF('إضافة أسماء الطلاب'!E41=" "," ",'إضافة أسماء الطلاب'!D41)</f>
        <v>54</v>
      </c>
    </row>
    <row r="44" spans="2:5" ht="20.100000000000001" customHeight="1" x14ac:dyDescent="0.3">
      <c r="B44" s="27">
        <f>IF(B43=" "," ",IF(B43+1&gt;'بداية أرقام جلوس الطلاب'!$D$15," ",'الأرقام السرية'!B43+1))</f>
        <v>36</v>
      </c>
      <c r="C44" s="44" t="str">
        <f>IF('إضافة أسماء الطلاب'!F42=" "," ",'إضافة أسماء الطلاب'!F42)</f>
        <v>أحمد فايز 36</v>
      </c>
      <c r="D44" s="27">
        <f>IF('إضافة أسماء الطلاب'!E42=" "," ",'إضافة أسماء الطلاب'!E42)</f>
        <v>65</v>
      </c>
      <c r="E44" s="27">
        <f>IF('إضافة أسماء الطلاب'!E42=" "," ",'إضافة أسماء الطلاب'!D42)</f>
        <v>55</v>
      </c>
    </row>
    <row r="45" spans="2:5" ht="20.100000000000001" customHeight="1" x14ac:dyDescent="0.3">
      <c r="B45" s="27">
        <f>IF(B44=" "," ",IF(B44+1&gt;'بداية أرقام جلوس الطلاب'!$D$15," ",'الأرقام السرية'!B44+1))</f>
        <v>37</v>
      </c>
      <c r="C45" s="44" t="str">
        <f>IF('إضافة أسماء الطلاب'!F43=" "," ",'إضافة أسماء الطلاب'!F43)</f>
        <v>أحمد فايز 37</v>
      </c>
      <c r="D45" s="27">
        <f>IF('إضافة أسماء الطلاب'!E43=" "," ",'إضافة أسماء الطلاب'!E43)</f>
        <v>66</v>
      </c>
      <c r="E45" s="27">
        <f>IF('إضافة أسماء الطلاب'!E43=" "," ",'إضافة أسماء الطلاب'!D43)</f>
        <v>56</v>
      </c>
    </row>
    <row r="46" spans="2:5" ht="20.100000000000001" customHeight="1" x14ac:dyDescent="0.3">
      <c r="B46" s="27">
        <f>IF(B45=" "," ",IF(B45+1&gt;'بداية أرقام جلوس الطلاب'!$D$15," ",'الأرقام السرية'!B45+1))</f>
        <v>38</v>
      </c>
      <c r="C46" s="44" t="str">
        <f>IF('إضافة أسماء الطلاب'!F44=" "," ",'إضافة أسماء الطلاب'!F44)</f>
        <v>أحمد فايز 38</v>
      </c>
      <c r="D46" s="27">
        <f>IF('إضافة أسماء الطلاب'!E44=" "," ",'إضافة أسماء الطلاب'!E44)</f>
        <v>67</v>
      </c>
      <c r="E46" s="27">
        <f>IF('إضافة أسماء الطلاب'!E44=" "," ",'إضافة أسماء الطلاب'!D44)</f>
        <v>57</v>
      </c>
    </row>
    <row r="47" spans="2:5" ht="20.100000000000001" customHeight="1" x14ac:dyDescent="0.3">
      <c r="B47" s="27">
        <f>IF(B46=" "," ",IF(B46+1&gt;'بداية أرقام جلوس الطلاب'!$D$15," ",'الأرقام السرية'!B46+1))</f>
        <v>39</v>
      </c>
      <c r="C47" s="44" t="str">
        <f>IF('إضافة أسماء الطلاب'!F45=" "," ",'إضافة أسماء الطلاب'!F45)</f>
        <v>أحمد فايز 39</v>
      </c>
      <c r="D47" s="27">
        <f>IF('إضافة أسماء الطلاب'!E45=" "," ",'إضافة أسماء الطلاب'!E45)</f>
        <v>68</v>
      </c>
      <c r="E47" s="27">
        <f>IF('إضافة أسماء الطلاب'!E45=" "," ",'إضافة أسماء الطلاب'!D45)</f>
        <v>58</v>
      </c>
    </row>
    <row r="48" spans="2:5" ht="20.100000000000001" customHeight="1" x14ac:dyDescent="0.3">
      <c r="B48" s="27">
        <f>IF(B47=" "," ",IF(B47+1&gt;'بداية أرقام جلوس الطلاب'!$D$15," ",'الأرقام السرية'!B47+1))</f>
        <v>40</v>
      </c>
      <c r="C48" s="44" t="str">
        <f>IF('إضافة أسماء الطلاب'!F46=" "," ",'إضافة أسماء الطلاب'!F46)</f>
        <v>أحمد فايز 40</v>
      </c>
      <c r="D48" s="27">
        <f>IF('إضافة أسماء الطلاب'!E46=" "," ",'إضافة أسماء الطلاب'!E46)</f>
        <v>69</v>
      </c>
      <c r="E48" s="27">
        <f>IF('إضافة أسماء الطلاب'!E46=" "," ",'إضافة أسماء الطلاب'!D46)</f>
        <v>59</v>
      </c>
    </row>
    <row r="49" spans="2:5" ht="20.100000000000001" customHeight="1" x14ac:dyDescent="0.25">
      <c r="B49" s="29" t="str">
        <f>IF(B48=" "," ",IF(B48+1&gt;'بداية أرقام جلوس الطلاب'!$F$3," ",'الأرقام السرية'!B48+1))</f>
        <v xml:space="preserve"> </v>
      </c>
      <c r="C49" s="28"/>
      <c r="D49" s="29"/>
      <c r="E49" s="41"/>
    </row>
    <row r="50" spans="2:5" ht="20.100000000000001" customHeight="1" x14ac:dyDescent="0.25">
      <c r="B50" s="29" t="str">
        <f>IF(B49=" "," ",IF(B49+1&gt;'بداية أرقام جلوس الطلاب'!$F$3," ",'الأرقام السرية'!B49+1))</f>
        <v xml:space="preserve"> </v>
      </c>
      <c r="C50" s="28"/>
      <c r="D50" s="29"/>
      <c r="E50" s="41"/>
    </row>
    <row r="51" spans="2:5" ht="20.100000000000001" customHeight="1" x14ac:dyDescent="0.25">
      <c r="B51" s="29"/>
      <c r="C51" s="28"/>
      <c r="D51" s="29"/>
      <c r="E51" s="41"/>
    </row>
    <row r="52" spans="2:5" ht="20.100000000000001" customHeight="1" x14ac:dyDescent="0.25">
      <c r="B52" s="29"/>
      <c r="C52" s="28"/>
      <c r="D52" s="29"/>
      <c r="E52" s="41"/>
    </row>
    <row r="53" spans="2:5" ht="20.100000000000001" customHeight="1" x14ac:dyDescent="0.25">
      <c r="B53" s="29"/>
      <c r="C53" s="28"/>
      <c r="D53" s="29"/>
      <c r="E53" s="41"/>
    </row>
    <row r="54" spans="2:5" ht="20.100000000000001" customHeight="1" x14ac:dyDescent="0.25">
      <c r="B54" s="29"/>
      <c r="C54" s="28"/>
      <c r="D54" s="29"/>
      <c r="E54" s="41"/>
    </row>
    <row r="55" spans="2:5" ht="20.100000000000001" customHeight="1" x14ac:dyDescent="0.25">
      <c r="B55" s="29"/>
      <c r="C55" s="28"/>
      <c r="D55" s="29"/>
      <c r="E55" s="41"/>
    </row>
    <row r="56" spans="2:5" ht="20.100000000000001" customHeight="1" x14ac:dyDescent="0.25">
      <c r="B56" s="29"/>
      <c r="C56" s="28"/>
      <c r="D56" s="29"/>
      <c r="E56" s="41"/>
    </row>
    <row r="57" spans="2:5" ht="20.100000000000001" customHeight="1" x14ac:dyDescent="0.25">
      <c r="B57" s="29"/>
      <c r="C57" s="28"/>
      <c r="D57" s="29"/>
      <c r="E57" s="41"/>
    </row>
    <row r="58" spans="2:5" ht="20.100000000000001" customHeight="1" x14ac:dyDescent="0.25">
      <c r="B58" s="29"/>
      <c r="C58" s="28"/>
      <c r="D58" s="29"/>
      <c r="E58" s="41"/>
    </row>
    <row r="59" spans="2:5" ht="20.100000000000001" customHeight="1" x14ac:dyDescent="0.25">
      <c r="B59" s="29"/>
      <c r="C59" s="28"/>
      <c r="D59" s="29"/>
      <c r="E59" s="41"/>
    </row>
    <row r="60" spans="2:5" ht="20.100000000000001" customHeight="1" x14ac:dyDescent="0.25">
      <c r="B60" s="29"/>
      <c r="C60" s="28"/>
      <c r="D60" s="29"/>
      <c r="E60" s="41"/>
    </row>
  </sheetData>
  <mergeCells count="1">
    <mergeCell ref="B5:E6"/>
  </mergeCells>
  <pageMargins left="0.23622047244094491" right="0.23622047244094491" top="0" bottom="0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E1:P45"/>
  <sheetViews>
    <sheetView rightToLeft="1" topLeftCell="A4" workbookViewId="0">
      <selection activeCell="L7" sqref="L7"/>
    </sheetView>
  </sheetViews>
  <sheetFormatPr defaultRowHeight="14.25" x14ac:dyDescent="0.2"/>
  <cols>
    <col min="5" max="5" width="3.625" style="51" customWidth="1"/>
    <col min="6" max="6" width="8.75" style="46" customWidth="1"/>
    <col min="7" max="7" width="23.125" customWidth="1"/>
    <col min="8" max="8" width="6.375" customWidth="1"/>
    <col min="9" max="9" width="6.625" customWidth="1"/>
    <col min="10" max="10" width="8.75" customWidth="1"/>
  </cols>
  <sheetData>
    <row r="1" spans="5:16" ht="23.25" x14ac:dyDescent="0.2">
      <c r="N1" s="74">
        <v>1</v>
      </c>
      <c r="O1" s="78">
        <f>MAX('بداية أرقام جلوس الطلاب'!F6:F12)</f>
        <v>7</v>
      </c>
      <c r="P1" s="75">
        <f>VLOOKUP(L7,'بداية أرقام جلوس الطلاب'!B6:F12,4)</f>
        <v>20</v>
      </c>
    </row>
    <row r="7" spans="5:16" ht="23.25" x14ac:dyDescent="0.2">
      <c r="L7" s="76">
        <v>4</v>
      </c>
      <c r="O7" s="77"/>
    </row>
    <row r="9" spans="5:16" ht="14.25" customHeight="1" x14ac:dyDescent="0.2">
      <c r="E9" s="164" t="s">
        <v>6</v>
      </c>
      <c r="F9" s="169" t="s">
        <v>7</v>
      </c>
      <c r="G9" s="169" t="s">
        <v>39</v>
      </c>
      <c r="H9" s="165" t="s">
        <v>43</v>
      </c>
      <c r="I9" s="166"/>
      <c r="J9" s="167" t="s">
        <v>29</v>
      </c>
      <c r="K9" s="169" t="s">
        <v>42</v>
      </c>
      <c r="L9" s="169"/>
    </row>
    <row r="10" spans="5:16" ht="15.75" x14ac:dyDescent="0.2">
      <c r="E10" s="164"/>
      <c r="F10" s="169"/>
      <c r="G10" s="169"/>
      <c r="H10" s="47" t="s">
        <v>40</v>
      </c>
      <c r="I10" s="48" t="s">
        <v>41</v>
      </c>
      <c r="J10" s="168"/>
      <c r="K10" s="169"/>
      <c r="L10" s="169"/>
    </row>
    <row r="11" spans="5:16" ht="23.25" x14ac:dyDescent="0.2">
      <c r="E11" s="164"/>
      <c r="F11" s="169"/>
      <c r="G11" s="169"/>
      <c r="H11" s="70">
        <v>7.5</v>
      </c>
      <c r="I11" s="70">
        <v>5</v>
      </c>
      <c r="J11" s="70">
        <f>SUM(H11,I11)</f>
        <v>12.5</v>
      </c>
      <c r="K11" s="169"/>
      <c r="L11" s="169"/>
    </row>
    <row r="12" spans="5:16" ht="18.95" customHeight="1" x14ac:dyDescent="0.25">
      <c r="E12" s="48">
        <f>IF(L7=" "," ",N1)</f>
        <v>1</v>
      </c>
      <c r="F12" s="71">
        <f>IF(L7=" "," ",VLOOKUP(L7,'بداية أرقام جلوس الطلاب'!B6:F12,2))</f>
        <v>90</v>
      </c>
      <c r="G12" s="72" t="str">
        <f>IF(E12=" "," ",VLOOKUP(F12,'إضافة أسماء الطلاب'!E7:I158,2))</f>
        <v>أحمد فايز 61</v>
      </c>
      <c r="H12" s="49"/>
      <c r="I12" s="49"/>
      <c r="J12" s="49"/>
      <c r="K12" s="162"/>
      <c r="L12" s="163"/>
    </row>
    <row r="13" spans="5:16" ht="18.95" customHeight="1" x14ac:dyDescent="0.25">
      <c r="E13" s="48">
        <f>IF(E12=" "," ",IF(E12+1&gt;$P$1," ",E12+1))</f>
        <v>2</v>
      </c>
      <c r="F13" s="71">
        <f>IF(E12=" "," ",IF(E13=" "," ",F12+1))</f>
        <v>91</v>
      </c>
      <c r="G13" s="72" t="str">
        <f>IF(E13=" "," ",VLOOKUP(F13,'إضافة أسماء الطلاب'!E8:I159,2))</f>
        <v>أحمد فايز 62</v>
      </c>
      <c r="H13" s="49"/>
      <c r="I13" s="49"/>
      <c r="J13" s="49"/>
      <c r="K13" s="162"/>
      <c r="L13" s="163"/>
    </row>
    <row r="14" spans="5:16" ht="18.95" customHeight="1" x14ac:dyDescent="0.25">
      <c r="E14" s="69">
        <f t="shared" ref="E14:E42" si="0">IF(E13=" "," ",IF(E13+1&gt;$P$1," ",E13+1))</f>
        <v>3</v>
      </c>
      <c r="F14" s="71">
        <f t="shared" ref="F14:F42" si="1">IF(E13=" "," ",IF(E14=" "," ",F13+1))</f>
        <v>92</v>
      </c>
      <c r="G14" s="72" t="str">
        <f>IF(E14=" "," ",VLOOKUP(F14,'إضافة أسماء الطلاب'!E9:I160,2))</f>
        <v>أحمد فايز 63</v>
      </c>
      <c r="H14" s="49"/>
      <c r="I14" s="49"/>
      <c r="J14" s="49"/>
      <c r="K14" s="162"/>
      <c r="L14" s="163"/>
    </row>
    <row r="15" spans="5:16" ht="18.95" customHeight="1" x14ac:dyDescent="0.25">
      <c r="E15" s="69">
        <f t="shared" si="0"/>
        <v>4</v>
      </c>
      <c r="F15" s="71">
        <f t="shared" si="1"/>
        <v>93</v>
      </c>
      <c r="G15" s="72" t="str">
        <f>IF(E15=" "," ",VLOOKUP(F15,'إضافة أسماء الطلاب'!E10:I161,2))</f>
        <v>أحمد فايز 64</v>
      </c>
      <c r="H15" s="49"/>
      <c r="I15" s="49"/>
      <c r="J15" s="49"/>
      <c r="K15" s="162"/>
      <c r="L15" s="163"/>
    </row>
    <row r="16" spans="5:16" ht="18.95" customHeight="1" x14ac:dyDescent="0.25">
      <c r="E16" s="69">
        <f t="shared" si="0"/>
        <v>5</v>
      </c>
      <c r="F16" s="71">
        <f t="shared" si="1"/>
        <v>94</v>
      </c>
      <c r="G16" s="72" t="str">
        <f>IF(E16=" "," ",VLOOKUP(F16,'إضافة أسماء الطلاب'!E11:I162,2))</f>
        <v>أحمد فايز 65</v>
      </c>
      <c r="H16" s="49"/>
      <c r="I16" s="49"/>
      <c r="J16" s="49"/>
      <c r="K16" s="162"/>
      <c r="L16" s="163"/>
    </row>
    <row r="17" spans="5:12" ht="18.95" customHeight="1" x14ac:dyDescent="0.25">
      <c r="E17" s="69">
        <f t="shared" si="0"/>
        <v>6</v>
      </c>
      <c r="F17" s="71">
        <f t="shared" si="1"/>
        <v>95</v>
      </c>
      <c r="G17" s="72" t="str">
        <f>IF(E17=" "," ",VLOOKUP(F17,'إضافة أسماء الطلاب'!E12:I163,2))</f>
        <v>أحمد فايز 66</v>
      </c>
      <c r="H17" s="49"/>
      <c r="I17" s="49"/>
      <c r="J17" s="49"/>
      <c r="K17" s="162"/>
      <c r="L17" s="163"/>
    </row>
    <row r="18" spans="5:12" ht="18.95" customHeight="1" x14ac:dyDescent="0.25">
      <c r="E18" s="69">
        <f t="shared" si="0"/>
        <v>7</v>
      </c>
      <c r="F18" s="71">
        <f t="shared" si="1"/>
        <v>96</v>
      </c>
      <c r="G18" s="72" t="str">
        <f>IF(E18=" "," ",VLOOKUP(F18,'إضافة أسماء الطلاب'!E13:I164,2))</f>
        <v>أحمد فايز 67</v>
      </c>
      <c r="H18" s="49"/>
      <c r="I18" s="49"/>
      <c r="J18" s="49"/>
      <c r="K18" s="162"/>
      <c r="L18" s="163"/>
    </row>
    <row r="19" spans="5:12" ht="18.95" customHeight="1" x14ac:dyDescent="0.25">
      <c r="E19" s="69">
        <f t="shared" si="0"/>
        <v>8</v>
      </c>
      <c r="F19" s="71">
        <f t="shared" si="1"/>
        <v>97</v>
      </c>
      <c r="G19" s="72" t="str">
        <f>IF(E19=" "," ",VLOOKUP(F19,'إضافة أسماء الطلاب'!E14:I165,2))</f>
        <v>أحمد فايز 68</v>
      </c>
      <c r="H19" s="49"/>
      <c r="I19" s="49"/>
      <c r="J19" s="49"/>
      <c r="K19" s="162"/>
      <c r="L19" s="163"/>
    </row>
    <row r="20" spans="5:12" ht="18.95" customHeight="1" x14ac:dyDescent="0.25">
      <c r="E20" s="69">
        <f t="shared" si="0"/>
        <v>9</v>
      </c>
      <c r="F20" s="71">
        <f t="shared" si="1"/>
        <v>98</v>
      </c>
      <c r="G20" s="72" t="str">
        <f>IF(E20=" "," ",VLOOKUP(F20,'إضافة أسماء الطلاب'!E15:I166,2))</f>
        <v>أحمد فايز 69</v>
      </c>
      <c r="H20" s="49"/>
      <c r="I20" s="49"/>
      <c r="J20" s="49"/>
      <c r="K20" s="162"/>
      <c r="L20" s="163"/>
    </row>
    <row r="21" spans="5:12" ht="18.95" customHeight="1" x14ac:dyDescent="0.25">
      <c r="E21" s="69">
        <f t="shared" si="0"/>
        <v>10</v>
      </c>
      <c r="F21" s="71">
        <f t="shared" si="1"/>
        <v>99</v>
      </c>
      <c r="G21" s="72" t="str">
        <f>IF(E21=" "," ",VLOOKUP(F21,'إضافة أسماء الطلاب'!E16:I167,2))</f>
        <v>أحمد فايز 70</v>
      </c>
      <c r="H21" s="49"/>
      <c r="I21" s="49"/>
      <c r="J21" s="49"/>
      <c r="K21" s="162"/>
      <c r="L21" s="163"/>
    </row>
    <row r="22" spans="5:12" ht="18.95" customHeight="1" x14ac:dyDescent="0.25">
      <c r="E22" s="69">
        <f t="shared" si="0"/>
        <v>11</v>
      </c>
      <c r="F22" s="71">
        <f t="shared" si="1"/>
        <v>100</v>
      </c>
      <c r="G22" s="72" t="str">
        <f>IF(E22=" "," ",VLOOKUP(F22,'إضافة أسماء الطلاب'!E17:I168,2))</f>
        <v>أحمد فايز 71</v>
      </c>
      <c r="H22" s="49"/>
      <c r="I22" s="49"/>
      <c r="J22" s="49"/>
      <c r="K22" s="162"/>
      <c r="L22" s="163"/>
    </row>
    <row r="23" spans="5:12" ht="18.95" customHeight="1" x14ac:dyDescent="0.25">
      <c r="E23" s="69">
        <f t="shared" si="0"/>
        <v>12</v>
      </c>
      <c r="F23" s="71">
        <f t="shared" si="1"/>
        <v>101</v>
      </c>
      <c r="G23" s="72" t="str">
        <f>IF(E23=" "," ",VLOOKUP(F23,'إضافة أسماء الطلاب'!E18:I169,2))</f>
        <v>أحمد فايز 72</v>
      </c>
      <c r="H23" s="49"/>
      <c r="I23" s="49"/>
      <c r="J23" s="49"/>
      <c r="K23" s="162"/>
      <c r="L23" s="163"/>
    </row>
    <row r="24" spans="5:12" ht="18.95" customHeight="1" x14ac:dyDescent="0.25">
      <c r="E24" s="69">
        <f t="shared" si="0"/>
        <v>13</v>
      </c>
      <c r="F24" s="71">
        <f t="shared" si="1"/>
        <v>102</v>
      </c>
      <c r="G24" s="72" t="str">
        <f>IF(E24=" "," ",VLOOKUP(F24,'إضافة أسماء الطلاب'!E19:I170,2))</f>
        <v>أحمد فايز 73</v>
      </c>
      <c r="H24" s="49"/>
      <c r="I24" s="49"/>
      <c r="J24" s="49"/>
      <c r="K24" s="162"/>
      <c r="L24" s="163"/>
    </row>
    <row r="25" spans="5:12" ht="18.95" customHeight="1" x14ac:dyDescent="0.25">
      <c r="E25" s="69">
        <f t="shared" si="0"/>
        <v>14</v>
      </c>
      <c r="F25" s="71">
        <f t="shared" si="1"/>
        <v>103</v>
      </c>
      <c r="G25" s="72" t="str">
        <f>IF(E25=" "," ",VLOOKUP(F25,'إضافة أسماء الطلاب'!E20:I171,2))</f>
        <v>أحمد فايز 74</v>
      </c>
      <c r="H25" s="49"/>
      <c r="I25" s="49"/>
      <c r="J25" s="49"/>
      <c r="K25" s="162"/>
      <c r="L25" s="163"/>
    </row>
    <row r="26" spans="5:12" ht="18.95" customHeight="1" x14ac:dyDescent="0.25">
      <c r="E26" s="69">
        <f t="shared" si="0"/>
        <v>15</v>
      </c>
      <c r="F26" s="71">
        <f t="shared" si="1"/>
        <v>104</v>
      </c>
      <c r="G26" s="72" t="str">
        <f>IF(E26=" "," ",VLOOKUP(F26,'إضافة أسماء الطلاب'!E21:I172,2))</f>
        <v>أحمد فايز 75</v>
      </c>
      <c r="H26" s="49"/>
      <c r="I26" s="49"/>
      <c r="J26" s="49"/>
      <c r="K26" s="162"/>
      <c r="L26" s="163"/>
    </row>
    <row r="27" spans="5:12" ht="18.95" customHeight="1" x14ac:dyDescent="0.25">
      <c r="E27" s="69">
        <f t="shared" si="0"/>
        <v>16</v>
      </c>
      <c r="F27" s="71">
        <f t="shared" si="1"/>
        <v>105</v>
      </c>
      <c r="G27" s="72" t="str">
        <f>IF(E27=" "," ",VLOOKUP(F27,'إضافة أسماء الطلاب'!E22:I173,2))</f>
        <v>أحمد فايز 76</v>
      </c>
      <c r="H27" s="49"/>
      <c r="I27" s="49"/>
      <c r="J27" s="49"/>
      <c r="K27" s="162"/>
      <c r="L27" s="163"/>
    </row>
    <row r="28" spans="5:12" ht="18.95" customHeight="1" x14ac:dyDescent="0.25">
      <c r="E28" s="69">
        <f t="shared" si="0"/>
        <v>17</v>
      </c>
      <c r="F28" s="71">
        <f t="shared" si="1"/>
        <v>106</v>
      </c>
      <c r="G28" s="72" t="str">
        <f>IF(E28=" "," ",VLOOKUP(F28,'إضافة أسماء الطلاب'!E23:I174,2))</f>
        <v>أحمد فايز 77</v>
      </c>
      <c r="H28" s="49"/>
      <c r="I28" s="49"/>
      <c r="J28" s="49"/>
      <c r="K28" s="162"/>
      <c r="L28" s="163"/>
    </row>
    <row r="29" spans="5:12" ht="18.95" customHeight="1" x14ac:dyDescent="0.25">
      <c r="E29" s="69">
        <f t="shared" si="0"/>
        <v>18</v>
      </c>
      <c r="F29" s="71">
        <f t="shared" si="1"/>
        <v>107</v>
      </c>
      <c r="G29" s="72" t="str">
        <f>IF(E29=" "," ",VLOOKUP(F29,'إضافة أسماء الطلاب'!E24:I175,2))</f>
        <v>أحمد فايز 78</v>
      </c>
      <c r="H29" s="49"/>
      <c r="I29" s="49"/>
      <c r="J29" s="49"/>
      <c r="K29" s="162"/>
      <c r="L29" s="163"/>
    </row>
    <row r="30" spans="5:12" ht="18.95" customHeight="1" x14ac:dyDescent="0.25">
      <c r="E30" s="69">
        <f t="shared" si="0"/>
        <v>19</v>
      </c>
      <c r="F30" s="71">
        <f t="shared" si="1"/>
        <v>108</v>
      </c>
      <c r="G30" s="72" t="str">
        <f>IF(E30=" "," ",VLOOKUP(F30,'إضافة أسماء الطلاب'!E25:I176,2))</f>
        <v>أحمد فايز 79</v>
      </c>
      <c r="H30" s="49"/>
      <c r="I30" s="49"/>
      <c r="J30" s="49"/>
      <c r="K30" s="162"/>
      <c r="L30" s="163"/>
    </row>
    <row r="31" spans="5:12" ht="18.95" customHeight="1" x14ac:dyDescent="0.25">
      <c r="E31" s="69">
        <f t="shared" si="0"/>
        <v>20</v>
      </c>
      <c r="F31" s="71">
        <f t="shared" si="1"/>
        <v>109</v>
      </c>
      <c r="G31" s="72" t="str">
        <f>IF(E31=" "," ",VLOOKUP(F31,'إضافة أسماء الطلاب'!E26:I177,2))</f>
        <v>أحمد فايز 80</v>
      </c>
      <c r="H31" s="49"/>
      <c r="I31" s="49"/>
      <c r="J31" s="49"/>
      <c r="K31" s="162"/>
      <c r="L31" s="163"/>
    </row>
    <row r="32" spans="5:12" ht="18.95" customHeight="1" x14ac:dyDescent="0.25">
      <c r="E32" s="69" t="str">
        <f t="shared" si="0"/>
        <v xml:space="preserve"> </v>
      </c>
      <c r="F32" s="69" t="str">
        <f t="shared" si="1"/>
        <v xml:space="preserve"> </v>
      </c>
      <c r="G32" s="73" t="str">
        <f>IF(E32=" "," ",VLOOKUP(F32,'إضافة أسماء الطلاب'!E27:I178,2))</f>
        <v xml:space="preserve"> </v>
      </c>
      <c r="H32" s="49"/>
      <c r="I32" s="49"/>
      <c r="J32" s="49"/>
      <c r="K32" s="162"/>
      <c r="L32" s="163"/>
    </row>
    <row r="33" spans="5:12" ht="18.95" customHeight="1" x14ac:dyDescent="0.25">
      <c r="E33" s="69" t="str">
        <f t="shared" si="0"/>
        <v xml:space="preserve"> </v>
      </c>
      <c r="F33" s="69" t="str">
        <f t="shared" si="1"/>
        <v xml:space="preserve"> </v>
      </c>
      <c r="G33" s="73" t="str">
        <f>IF(E33=" "," ",VLOOKUP(F33,'إضافة أسماء الطلاب'!E28:I179,2))</f>
        <v xml:space="preserve"> </v>
      </c>
      <c r="H33" s="49"/>
      <c r="I33" s="49"/>
      <c r="J33" s="49"/>
      <c r="K33" s="162"/>
      <c r="L33" s="163"/>
    </row>
    <row r="34" spans="5:12" ht="18.95" customHeight="1" x14ac:dyDescent="0.25">
      <c r="E34" s="69" t="str">
        <f t="shared" si="0"/>
        <v xml:space="preserve"> </v>
      </c>
      <c r="F34" s="69" t="str">
        <f t="shared" si="1"/>
        <v xml:space="preserve"> </v>
      </c>
      <c r="G34" s="73" t="str">
        <f>IF(E34=" "," ",VLOOKUP(F34,'إضافة أسماء الطلاب'!E29:I180,2))</f>
        <v xml:space="preserve"> </v>
      </c>
      <c r="H34" s="49"/>
      <c r="I34" s="49"/>
      <c r="J34" s="49"/>
      <c r="K34" s="162"/>
      <c r="L34" s="163"/>
    </row>
    <row r="35" spans="5:12" ht="18.95" customHeight="1" x14ac:dyDescent="0.25">
      <c r="E35" s="69" t="str">
        <f t="shared" si="0"/>
        <v xml:space="preserve"> </v>
      </c>
      <c r="F35" s="69" t="str">
        <f t="shared" si="1"/>
        <v xml:space="preserve"> </v>
      </c>
      <c r="G35" s="73" t="str">
        <f>IF(E35=" "," ",VLOOKUP(F35,'إضافة أسماء الطلاب'!E30:I181,2))</f>
        <v xml:space="preserve"> </v>
      </c>
      <c r="H35" s="49"/>
      <c r="I35" s="49"/>
      <c r="J35" s="49"/>
      <c r="K35" s="162"/>
      <c r="L35" s="163"/>
    </row>
    <row r="36" spans="5:12" ht="18.95" customHeight="1" x14ac:dyDescent="0.25">
      <c r="E36" s="69" t="str">
        <f t="shared" si="0"/>
        <v xml:space="preserve"> </v>
      </c>
      <c r="F36" s="69" t="str">
        <f t="shared" si="1"/>
        <v xml:space="preserve"> </v>
      </c>
      <c r="G36" s="73" t="str">
        <f>IF(E36=" "," ",VLOOKUP(F36,'إضافة أسماء الطلاب'!E31:I182,2))</f>
        <v xml:space="preserve"> </v>
      </c>
      <c r="H36" s="49"/>
      <c r="I36" s="49"/>
      <c r="J36" s="49"/>
      <c r="K36" s="162"/>
      <c r="L36" s="163"/>
    </row>
    <row r="37" spans="5:12" ht="18.95" customHeight="1" x14ac:dyDescent="0.25">
      <c r="E37" s="69" t="str">
        <f t="shared" si="0"/>
        <v xml:space="preserve"> </v>
      </c>
      <c r="F37" s="69" t="str">
        <f t="shared" si="1"/>
        <v xml:space="preserve"> </v>
      </c>
      <c r="G37" s="73" t="str">
        <f>IF(E37=" "," ",VLOOKUP(F37,'إضافة أسماء الطلاب'!E32:I183,2))</f>
        <v xml:space="preserve"> </v>
      </c>
      <c r="H37" s="49"/>
      <c r="I37" s="49"/>
      <c r="J37" s="49"/>
      <c r="K37" s="162"/>
      <c r="L37" s="163"/>
    </row>
    <row r="38" spans="5:12" ht="18.95" customHeight="1" x14ac:dyDescent="0.25">
      <c r="E38" s="69" t="str">
        <f t="shared" si="0"/>
        <v xml:space="preserve"> </v>
      </c>
      <c r="F38" s="69" t="str">
        <f t="shared" si="1"/>
        <v xml:space="preserve"> </v>
      </c>
      <c r="G38" s="73" t="str">
        <f>IF(E38=" "," ",VLOOKUP(F38,'إضافة أسماء الطلاب'!E33:I184,2))</f>
        <v xml:space="preserve"> </v>
      </c>
      <c r="H38" s="49"/>
      <c r="I38" s="49"/>
      <c r="J38" s="49"/>
      <c r="K38" s="162"/>
      <c r="L38" s="163"/>
    </row>
    <row r="39" spans="5:12" ht="18.95" customHeight="1" x14ac:dyDescent="0.25">
      <c r="E39" s="69" t="str">
        <f t="shared" si="0"/>
        <v xml:space="preserve"> </v>
      </c>
      <c r="F39" s="69" t="str">
        <f t="shared" si="1"/>
        <v xml:space="preserve"> </v>
      </c>
      <c r="G39" s="73" t="str">
        <f>IF(E39=" "," ",VLOOKUP(F39,'إضافة أسماء الطلاب'!E34:I185,2))</f>
        <v xml:space="preserve"> </v>
      </c>
      <c r="H39" s="49"/>
      <c r="I39" s="49"/>
      <c r="J39" s="49"/>
      <c r="K39" s="162"/>
      <c r="L39" s="163"/>
    </row>
    <row r="40" spans="5:12" ht="18.95" customHeight="1" x14ac:dyDescent="0.25">
      <c r="E40" s="69" t="str">
        <f t="shared" si="0"/>
        <v xml:space="preserve"> </v>
      </c>
      <c r="F40" s="69" t="str">
        <f t="shared" si="1"/>
        <v xml:space="preserve"> </v>
      </c>
      <c r="G40" s="73" t="str">
        <f>IF(E40=" "," ",VLOOKUP(F40,'إضافة أسماء الطلاب'!E35:I186,2))</f>
        <v xml:space="preserve"> </v>
      </c>
      <c r="H40" s="49"/>
      <c r="I40" s="49"/>
      <c r="J40" s="49"/>
      <c r="K40" s="162"/>
      <c r="L40" s="163"/>
    </row>
    <row r="41" spans="5:12" ht="18.95" customHeight="1" x14ac:dyDescent="0.25">
      <c r="E41" s="69" t="str">
        <f t="shared" si="0"/>
        <v xml:space="preserve"> </v>
      </c>
      <c r="F41" s="69" t="str">
        <f t="shared" si="1"/>
        <v xml:space="preserve"> </v>
      </c>
      <c r="G41" s="73" t="str">
        <f>IF(E41=" "," ",VLOOKUP(F41,'إضافة أسماء الطلاب'!E36:I187,2))</f>
        <v xml:space="preserve"> </v>
      </c>
      <c r="H41" s="49"/>
      <c r="I41" s="49"/>
      <c r="J41" s="49"/>
      <c r="K41" s="162"/>
      <c r="L41" s="163"/>
    </row>
    <row r="42" spans="5:12" ht="18.95" customHeight="1" x14ac:dyDescent="0.25">
      <c r="E42" s="69" t="str">
        <f t="shared" si="0"/>
        <v xml:space="preserve"> </v>
      </c>
      <c r="F42" s="69" t="str">
        <f t="shared" si="1"/>
        <v xml:space="preserve"> </v>
      </c>
      <c r="G42" s="73" t="str">
        <f>IF(E42=" "," ",VLOOKUP(F42,'إضافة أسماء الطلاب'!E37:I188,2))</f>
        <v xml:space="preserve"> </v>
      </c>
      <c r="H42" s="49"/>
      <c r="I42" s="49"/>
      <c r="J42" s="49"/>
      <c r="K42" s="162"/>
      <c r="L42" s="163"/>
    </row>
    <row r="43" spans="5:12" ht="15" x14ac:dyDescent="0.25">
      <c r="E43" s="161" t="s">
        <v>44</v>
      </c>
      <c r="F43" s="161"/>
      <c r="K43" s="161" t="s">
        <v>45</v>
      </c>
      <c r="L43" s="161"/>
    </row>
    <row r="44" spans="5:12" ht="15" x14ac:dyDescent="0.2">
      <c r="E44" s="50">
        <v>1</v>
      </c>
    </row>
    <row r="45" spans="5:12" ht="15" x14ac:dyDescent="0.2">
      <c r="E45" s="50">
        <v>2</v>
      </c>
    </row>
  </sheetData>
  <mergeCells count="39">
    <mergeCell ref="E9:E11"/>
    <mergeCell ref="H9:I9"/>
    <mergeCell ref="J9:J10"/>
    <mergeCell ref="K9:L11"/>
    <mergeCell ref="G9:G11"/>
    <mergeCell ref="F9:F11"/>
    <mergeCell ref="K23:L23"/>
    <mergeCell ref="K12:L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30:L30"/>
    <mergeCell ref="K29:L29"/>
    <mergeCell ref="K35:L35"/>
    <mergeCell ref="K25:L25"/>
    <mergeCell ref="K24:L24"/>
    <mergeCell ref="E43:F43"/>
    <mergeCell ref="K43:L43"/>
    <mergeCell ref="K28:L28"/>
    <mergeCell ref="K27:L27"/>
    <mergeCell ref="K26:L26"/>
    <mergeCell ref="K42:L42"/>
    <mergeCell ref="K41:L41"/>
    <mergeCell ref="K40:L40"/>
    <mergeCell ref="K39:L39"/>
    <mergeCell ref="K38:L38"/>
    <mergeCell ref="K37:L37"/>
    <mergeCell ref="K36:L36"/>
    <mergeCell ref="K34:L34"/>
    <mergeCell ref="K33:L33"/>
    <mergeCell ref="K32:L32"/>
    <mergeCell ref="K31:L31"/>
  </mergeCells>
  <pageMargins left="0.25" right="0.25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CH63"/>
  <sheetViews>
    <sheetView rightToLeft="1" tabSelected="1" topLeftCell="A12" workbookViewId="0">
      <pane xSplit="5" topLeftCell="BY1" activePane="topRight" state="frozen"/>
      <selection pane="topRight" activeCell="CD25" sqref="CD25"/>
    </sheetView>
  </sheetViews>
  <sheetFormatPr defaultRowHeight="14.25" x14ac:dyDescent="0.2"/>
  <cols>
    <col min="1" max="1" width="4.25" customWidth="1"/>
    <col min="2" max="2" width="6.625" customWidth="1"/>
    <col min="3" max="3" width="21.5" customWidth="1"/>
    <col min="4" max="4" width="6.75" customWidth="1"/>
    <col min="5" max="5" width="3.625" customWidth="1"/>
    <col min="6" max="6" width="6.25" customWidth="1"/>
    <col min="7" max="7" width="6.375" customWidth="1"/>
    <col min="8" max="8" width="6.625" customWidth="1"/>
    <col min="9" max="9" width="5.25" customWidth="1"/>
    <col min="10" max="10" width="6.5" customWidth="1"/>
    <col min="11" max="11" width="7" customWidth="1"/>
    <col min="12" max="12" width="5.625" customWidth="1"/>
    <col min="13" max="13" width="7.625" customWidth="1"/>
    <col min="14" max="14" width="7.25" customWidth="1"/>
    <col min="15" max="15" width="5.875" customWidth="1"/>
    <col min="16" max="16" width="7.25" customWidth="1"/>
    <col min="17" max="17" width="8.375" customWidth="1"/>
    <col min="18" max="18" width="6.375" customWidth="1"/>
    <col min="19" max="19" width="7.375" customWidth="1"/>
    <col min="20" max="20" width="7.125" customWidth="1"/>
    <col min="21" max="21" width="5.75" customWidth="1"/>
    <col min="22" max="22" width="7.5" customWidth="1"/>
    <col min="23" max="23" width="7" customWidth="1"/>
    <col min="24" max="24" width="6.625" customWidth="1"/>
    <col min="25" max="25" width="7.625" customWidth="1"/>
    <col min="26" max="26" width="7" customWidth="1"/>
    <col min="27" max="27" width="6.5" customWidth="1"/>
    <col min="28" max="28" width="7.375" customWidth="1"/>
    <col min="29" max="29" width="8.25" customWidth="1"/>
    <col min="30" max="30" width="6.375" customWidth="1"/>
    <col min="31" max="31" width="7.625" customWidth="1"/>
    <col min="32" max="32" width="7.125" customWidth="1"/>
    <col min="33" max="33" width="6.125" customWidth="1"/>
    <col min="34" max="34" width="7.5" customWidth="1"/>
    <col min="35" max="35" width="7" customWidth="1"/>
    <col min="36" max="36" width="6" customWidth="1"/>
    <col min="37" max="37" width="8.25" customWidth="1"/>
    <col min="38" max="38" width="6.125" customWidth="1"/>
    <col min="39" max="40" width="6.25" customWidth="1"/>
    <col min="41" max="41" width="6.375" customWidth="1"/>
    <col min="42" max="42" width="6.75" customWidth="1"/>
    <col min="43" max="43" width="6.25" customWidth="1"/>
    <col min="44" max="44" width="7.625" customWidth="1"/>
    <col min="45" max="45" width="8" customWidth="1"/>
    <col min="46" max="46" width="8.125" customWidth="1"/>
    <col min="47" max="47" width="12.75" customWidth="1"/>
    <col min="48" max="48" width="7" customWidth="1"/>
    <col min="49" max="49" width="24.625" customWidth="1"/>
    <col min="74" max="74" width="10.25" customWidth="1"/>
    <col min="75" max="75" width="14.5" customWidth="1"/>
    <col min="81" max="81" width="11.125" customWidth="1"/>
    <col min="82" max="82" width="17.75" customWidth="1"/>
    <col min="86" max="86" width="20.25" customWidth="1"/>
  </cols>
  <sheetData>
    <row r="7" spans="1:86" ht="9.75" customHeight="1" x14ac:dyDescent="0.2"/>
    <row r="8" spans="1:86" ht="25.5" customHeight="1" x14ac:dyDescent="0.25">
      <c r="A8" s="208" t="s">
        <v>6</v>
      </c>
      <c r="B8" s="207" t="s">
        <v>7</v>
      </c>
      <c r="C8" s="206" t="s">
        <v>238</v>
      </c>
      <c r="D8" s="236" t="s">
        <v>26</v>
      </c>
      <c r="E8" s="11"/>
      <c r="F8" s="236" t="s">
        <v>26</v>
      </c>
      <c r="G8" s="211" t="s">
        <v>46</v>
      </c>
      <c r="H8" s="212"/>
      <c r="I8" s="212"/>
      <c r="J8" s="212"/>
      <c r="K8" s="213"/>
      <c r="L8" s="217" t="s">
        <v>59</v>
      </c>
      <c r="M8" s="220" t="s">
        <v>47</v>
      </c>
      <c r="N8" s="221"/>
      <c r="O8" s="170" t="s">
        <v>59</v>
      </c>
      <c r="P8" s="224" t="s">
        <v>48</v>
      </c>
      <c r="Q8" s="225"/>
      <c r="R8" s="170" t="s">
        <v>59</v>
      </c>
      <c r="S8" s="228" t="s">
        <v>49</v>
      </c>
      <c r="T8" s="229"/>
      <c r="U8" s="170" t="s">
        <v>59</v>
      </c>
      <c r="V8" s="232" t="s">
        <v>50</v>
      </c>
      <c r="W8" s="233"/>
      <c r="X8" s="170" t="s">
        <v>59</v>
      </c>
      <c r="Y8" s="232" t="s">
        <v>51</v>
      </c>
      <c r="Z8" s="233"/>
      <c r="AA8" s="170" t="s">
        <v>59</v>
      </c>
      <c r="AB8" s="240" t="s">
        <v>52</v>
      </c>
      <c r="AC8" s="241"/>
      <c r="AD8" s="170" t="s">
        <v>59</v>
      </c>
      <c r="AE8" s="240" t="s">
        <v>53</v>
      </c>
      <c r="AF8" s="241"/>
      <c r="AG8" s="170" t="s">
        <v>59</v>
      </c>
      <c r="AH8" s="171" t="s">
        <v>54</v>
      </c>
      <c r="AI8" s="172"/>
      <c r="AJ8" s="170" t="s">
        <v>59</v>
      </c>
      <c r="AK8" s="193" t="s">
        <v>57</v>
      </c>
      <c r="AL8" s="171" t="s">
        <v>56</v>
      </c>
      <c r="AM8" s="194"/>
      <c r="AN8" s="194"/>
      <c r="AO8" s="194"/>
      <c r="AP8" s="194"/>
      <c r="AQ8" s="172"/>
      <c r="AR8" s="181" t="s">
        <v>59</v>
      </c>
      <c r="AS8" s="184" t="s">
        <v>58</v>
      </c>
      <c r="AT8" s="184" t="s">
        <v>60</v>
      </c>
      <c r="AU8" s="184" t="s">
        <v>75</v>
      </c>
      <c r="AV8" s="184" t="s">
        <v>61</v>
      </c>
      <c r="AW8" s="187" t="s">
        <v>62</v>
      </c>
      <c r="AX8" s="188"/>
    </row>
    <row r="9" spans="1:86" ht="16.5" customHeight="1" x14ac:dyDescent="0.25">
      <c r="A9" s="209"/>
      <c r="B9" s="207"/>
      <c r="C9" s="206"/>
      <c r="D9" s="236"/>
      <c r="E9" s="11"/>
      <c r="F9" s="236"/>
      <c r="G9" s="214"/>
      <c r="H9" s="215"/>
      <c r="I9" s="215"/>
      <c r="J9" s="215"/>
      <c r="K9" s="216"/>
      <c r="L9" s="218"/>
      <c r="M9" s="222"/>
      <c r="N9" s="223"/>
      <c r="O9" s="170"/>
      <c r="P9" s="226"/>
      <c r="Q9" s="227"/>
      <c r="R9" s="170"/>
      <c r="S9" s="230"/>
      <c r="T9" s="231"/>
      <c r="U9" s="170"/>
      <c r="V9" s="234"/>
      <c r="W9" s="235"/>
      <c r="X9" s="170"/>
      <c r="Y9" s="234"/>
      <c r="Z9" s="235"/>
      <c r="AA9" s="170"/>
      <c r="AB9" s="242"/>
      <c r="AC9" s="243"/>
      <c r="AD9" s="170"/>
      <c r="AE9" s="242"/>
      <c r="AF9" s="243"/>
      <c r="AG9" s="170"/>
      <c r="AH9" s="173"/>
      <c r="AI9" s="174"/>
      <c r="AJ9" s="170"/>
      <c r="AK9" s="193"/>
      <c r="AL9" s="173"/>
      <c r="AM9" s="195"/>
      <c r="AN9" s="195"/>
      <c r="AO9" s="195"/>
      <c r="AP9" s="195"/>
      <c r="AQ9" s="174"/>
      <c r="AR9" s="182"/>
      <c r="AS9" s="185"/>
      <c r="AT9" s="185"/>
      <c r="AU9" s="185"/>
      <c r="AV9" s="185"/>
      <c r="AW9" s="189"/>
      <c r="AX9" s="190"/>
    </row>
    <row r="10" spans="1:86" ht="18" customHeight="1" x14ac:dyDescent="0.25">
      <c r="A10" s="209"/>
      <c r="B10" s="207"/>
      <c r="C10" s="206"/>
      <c r="D10" s="236"/>
      <c r="E10" s="11"/>
      <c r="F10" s="236"/>
      <c r="G10" s="237" t="s">
        <v>31</v>
      </c>
      <c r="H10" s="237"/>
      <c r="I10" s="238" t="s">
        <v>55</v>
      </c>
      <c r="J10" s="237" t="s">
        <v>32</v>
      </c>
      <c r="K10" s="237"/>
      <c r="L10" s="218"/>
      <c r="M10" s="198" t="s">
        <v>31</v>
      </c>
      <c r="N10" s="198" t="s">
        <v>32</v>
      </c>
      <c r="O10" s="170"/>
      <c r="P10" s="204" t="s">
        <v>31</v>
      </c>
      <c r="Q10" s="204" t="s">
        <v>32</v>
      </c>
      <c r="R10" s="170"/>
      <c r="S10" s="200" t="s">
        <v>31</v>
      </c>
      <c r="T10" s="200" t="s">
        <v>32</v>
      </c>
      <c r="U10" s="170"/>
      <c r="V10" s="202" t="s">
        <v>31</v>
      </c>
      <c r="W10" s="202" t="s">
        <v>32</v>
      </c>
      <c r="X10" s="170"/>
      <c r="Y10" s="202" t="s">
        <v>31</v>
      </c>
      <c r="Z10" s="202" t="s">
        <v>32</v>
      </c>
      <c r="AA10" s="170"/>
      <c r="AB10" s="177" t="s">
        <v>31</v>
      </c>
      <c r="AC10" s="177" t="s">
        <v>32</v>
      </c>
      <c r="AD10" s="170"/>
      <c r="AE10" s="177" t="s">
        <v>31</v>
      </c>
      <c r="AF10" s="177" t="s">
        <v>32</v>
      </c>
      <c r="AG10" s="170"/>
      <c r="AH10" s="179" t="s">
        <v>31</v>
      </c>
      <c r="AI10" s="179" t="s">
        <v>32</v>
      </c>
      <c r="AJ10" s="170"/>
      <c r="AK10" s="193"/>
      <c r="AL10" s="175" t="s">
        <v>31</v>
      </c>
      <c r="AM10" s="175"/>
      <c r="AN10" s="176" t="s">
        <v>55</v>
      </c>
      <c r="AO10" s="175" t="s">
        <v>32</v>
      </c>
      <c r="AP10" s="175"/>
      <c r="AQ10" s="176" t="s">
        <v>55</v>
      </c>
      <c r="AR10" s="182"/>
      <c r="AS10" s="185"/>
      <c r="AT10" s="185"/>
      <c r="AU10" s="185"/>
      <c r="AV10" s="185"/>
      <c r="AW10" s="189"/>
      <c r="AX10" s="190"/>
    </row>
    <row r="11" spans="1:86" ht="26.25" x14ac:dyDescent="0.4">
      <c r="A11" s="209"/>
      <c r="B11" s="207"/>
      <c r="C11" s="206"/>
      <c r="D11" s="236"/>
      <c r="E11" s="11"/>
      <c r="F11" s="236"/>
      <c r="G11" s="111" t="s">
        <v>27</v>
      </c>
      <c r="H11" s="111" t="s">
        <v>28</v>
      </c>
      <c r="I11" s="239"/>
      <c r="J11" s="111" t="s">
        <v>27</v>
      </c>
      <c r="K11" s="111" t="s">
        <v>28</v>
      </c>
      <c r="L11" s="219"/>
      <c r="M11" s="199"/>
      <c r="N11" s="199"/>
      <c r="O11" s="170"/>
      <c r="P11" s="205"/>
      <c r="Q11" s="205"/>
      <c r="R11" s="170"/>
      <c r="S11" s="201"/>
      <c r="T11" s="201"/>
      <c r="U11" s="170"/>
      <c r="V11" s="203"/>
      <c r="W11" s="203"/>
      <c r="X11" s="170"/>
      <c r="Y11" s="203"/>
      <c r="Z11" s="203"/>
      <c r="AA11" s="170"/>
      <c r="AB11" s="178"/>
      <c r="AC11" s="178"/>
      <c r="AD11" s="170"/>
      <c r="AE11" s="178"/>
      <c r="AF11" s="178"/>
      <c r="AG11" s="170"/>
      <c r="AH11" s="180"/>
      <c r="AI11" s="180"/>
      <c r="AJ11" s="170"/>
      <c r="AK11" s="193"/>
      <c r="AL11" s="118" t="s">
        <v>239</v>
      </c>
      <c r="AM11" s="118" t="s">
        <v>240</v>
      </c>
      <c r="AN11" s="176"/>
      <c r="AO11" s="118" t="s">
        <v>239</v>
      </c>
      <c r="AP11" s="118" t="s">
        <v>240</v>
      </c>
      <c r="AQ11" s="176"/>
      <c r="AR11" s="183"/>
      <c r="AS11" s="185"/>
      <c r="AT11" s="185"/>
      <c r="AU11" s="185"/>
      <c r="AV11" s="185"/>
      <c r="AW11" s="189"/>
      <c r="AX11" s="190"/>
      <c r="AY11" s="55">
        <f t="shared" ref="AY11:BG11" si="0">COUNT(AY14:AY63)</f>
        <v>10</v>
      </c>
      <c r="AZ11" s="55">
        <f t="shared" si="0"/>
        <v>11</v>
      </c>
      <c r="BA11" s="55">
        <f t="shared" si="0"/>
        <v>4</v>
      </c>
      <c r="BB11" s="55">
        <f t="shared" si="0"/>
        <v>13</v>
      </c>
      <c r="BC11" s="55">
        <f t="shared" si="0"/>
        <v>11</v>
      </c>
      <c r="BD11" s="55">
        <f t="shared" si="0"/>
        <v>8</v>
      </c>
      <c r="BE11" s="55">
        <f t="shared" si="0"/>
        <v>7</v>
      </c>
      <c r="BF11" s="55">
        <f t="shared" si="0"/>
        <v>8</v>
      </c>
      <c r="BG11" s="55">
        <f t="shared" si="0"/>
        <v>8</v>
      </c>
      <c r="CD11" s="248" t="s">
        <v>74</v>
      </c>
      <c r="CE11" s="248"/>
      <c r="CF11" s="248"/>
      <c r="CG11" s="248"/>
      <c r="CH11" s="248"/>
    </row>
    <row r="12" spans="1:86" ht="18" x14ac:dyDescent="0.25">
      <c r="A12" s="209"/>
      <c r="B12" s="207"/>
      <c r="C12" s="206"/>
      <c r="D12" s="236"/>
      <c r="E12" s="11"/>
      <c r="F12" s="236"/>
      <c r="G12" s="111">
        <v>12.5</v>
      </c>
      <c r="H12" s="111">
        <v>37.5</v>
      </c>
      <c r="I12" s="111">
        <f>SUM(G12,H12)</f>
        <v>50</v>
      </c>
      <c r="J12" s="111">
        <v>12.5</v>
      </c>
      <c r="K12" s="111">
        <v>37.5</v>
      </c>
      <c r="L12" s="111">
        <f>SUM(I12,J12,K12)</f>
        <v>100</v>
      </c>
      <c r="M12" s="113">
        <v>50</v>
      </c>
      <c r="N12" s="113">
        <v>50</v>
      </c>
      <c r="O12" s="111">
        <f>SUM(M12,N12)</f>
        <v>100</v>
      </c>
      <c r="P12" s="114">
        <v>50</v>
      </c>
      <c r="Q12" s="114">
        <v>50</v>
      </c>
      <c r="R12" s="111">
        <f>SUM(P12,Q12)</f>
        <v>100</v>
      </c>
      <c r="S12" s="115">
        <v>25</v>
      </c>
      <c r="T12" s="115">
        <v>25</v>
      </c>
      <c r="U12" s="111">
        <f>SUM(S12,T12)</f>
        <v>50</v>
      </c>
      <c r="V12" s="116">
        <v>50</v>
      </c>
      <c r="W12" s="116">
        <v>50</v>
      </c>
      <c r="X12" s="111">
        <f>SUM(V12,W12)</f>
        <v>100</v>
      </c>
      <c r="Y12" s="116">
        <v>25</v>
      </c>
      <c r="Z12" s="116">
        <v>25</v>
      </c>
      <c r="AA12" s="111">
        <f>SUM(Y12,Z12)</f>
        <v>50</v>
      </c>
      <c r="AB12" s="117">
        <v>25</v>
      </c>
      <c r="AC12" s="117">
        <v>25</v>
      </c>
      <c r="AD12" s="111">
        <f>SUM(AB12,AC12)</f>
        <v>50</v>
      </c>
      <c r="AE12" s="117">
        <v>25</v>
      </c>
      <c r="AF12" s="117">
        <v>25</v>
      </c>
      <c r="AG12" s="111">
        <f>SUM(AE12,AF12)</f>
        <v>50</v>
      </c>
      <c r="AH12" s="118">
        <v>25</v>
      </c>
      <c r="AI12" s="118">
        <v>25</v>
      </c>
      <c r="AJ12" s="111">
        <f>SUM(AH12,AI12)</f>
        <v>50</v>
      </c>
      <c r="AK12" s="119">
        <f>SUM(L12,O12,R12,U12,X12,AA12,AD12,AG12,AJ12)</f>
        <v>650</v>
      </c>
      <c r="AL12" s="118">
        <v>10</v>
      </c>
      <c r="AM12" s="118">
        <v>10</v>
      </c>
      <c r="AN12" s="118">
        <f>SUM(AL12,AM12)</f>
        <v>20</v>
      </c>
      <c r="AO12" s="118">
        <v>10</v>
      </c>
      <c r="AP12" s="118">
        <v>10</v>
      </c>
      <c r="AQ12" s="118">
        <f>SUM(AO12,AP12)</f>
        <v>20</v>
      </c>
      <c r="AR12" s="118">
        <f>SUM(AN12,AQ12)</f>
        <v>40</v>
      </c>
      <c r="AS12" s="185"/>
      <c r="AT12" s="185"/>
      <c r="AU12" s="185"/>
      <c r="AV12" s="185"/>
      <c r="AW12" s="189"/>
      <c r="AX12" s="190"/>
      <c r="AY12" s="244" t="s">
        <v>63</v>
      </c>
      <c r="AZ12" s="245" t="s">
        <v>64</v>
      </c>
      <c r="BA12" s="245" t="s">
        <v>65</v>
      </c>
      <c r="BB12" s="247" t="s">
        <v>66</v>
      </c>
      <c r="BC12" s="247" t="s">
        <v>67</v>
      </c>
      <c r="BD12" s="247" t="s">
        <v>68</v>
      </c>
      <c r="BE12" s="247" t="s">
        <v>69</v>
      </c>
      <c r="BF12" s="247" t="s">
        <v>70</v>
      </c>
      <c r="BG12" s="245" t="s">
        <v>71</v>
      </c>
      <c r="BK12" s="249" t="s">
        <v>63</v>
      </c>
      <c r="BL12" s="250" t="s">
        <v>64</v>
      </c>
      <c r="BM12" s="250" t="s">
        <v>65</v>
      </c>
      <c r="BN12" s="252" t="s">
        <v>66</v>
      </c>
      <c r="BO12" s="252" t="s">
        <v>67</v>
      </c>
      <c r="BP12" s="252" t="s">
        <v>68</v>
      </c>
      <c r="BQ12" s="252" t="s">
        <v>69</v>
      </c>
      <c r="BR12" s="252" t="s">
        <v>70</v>
      </c>
      <c r="BS12" s="250" t="s">
        <v>71</v>
      </c>
    </row>
    <row r="13" spans="1:86" ht="18" x14ac:dyDescent="0.25">
      <c r="A13" s="210"/>
      <c r="B13" s="207"/>
      <c r="C13" s="206"/>
      <c r="D13" s="236"/>
      <c r="E13" s="11"/>
      <c r="F13" s="236"/>
      <c r="G13" s="112"/>
      <c r="H13" s="112"/>
      <c r="I13" s="112"/>
      <c r="J13" s="111">
        <v>3</v>
      </c>
      <c r="K13" s="111">
        <v>9.5</v>
      </c>
      <c r="L13" s="111">
        <v>50</v>
      </c>
      <c r="M13" s="113"/>
      <c r="N13" s="113">
        <v>12.5</v>
      </c>
      <c r="O13" s="111">
        <v>50</v>
      </c>
      <c r="P13" s="114"/>
      <c r="Q13" s="114">
        <v>12.5</v>
      </c>
      <c r="R13" s="111">
        <v>50</v>
      </c>
      <c r="S13" s="115"/>
      <c r="T13" s="115">
        <v>6</v>
      </c>
      <c r="U13" s="111">
        <v>25</v>
      </c>
      <c r="V13" s="116"/>
      <c r="W13" s="116">
        <v>12.5</v>
      </c>
      <c r="X13" s="111">
        <v>50</v>
      </c>
      <c r="Y13" s="116"/>
      <c r="Z13" s="116">
        <v>6</v>
      </c>
      <c r="AA13" s="111">
        <v>25</v>
      </c>
      <c r="AB13" s="117"/>
      <c r="AC13" s="117">
        <v>6</v>
      </c>
      <c r="AD13" s="111">
        <v>25</v>
      </c>
      <c r="AE13" s="117"/>
      <c r="AF13" s="117">
        <v>6</v>
      </c>
      <c r="AG13" s="111">
        <v>25</v>
      </c>
      <c r="AH13" s="118"/>
      <c r="AI13" s="118">
        <v>6</v>
      </c>
      <c r="AJ13" s="111">
        <v>25</v>
      </c>
      <c r="AK13" s="119">
        <f>SUM(L13,O13,R13,U13,X13,AA13,AD13,AG13,AJ13)</f>
        <v>325</v>
      </c>
      <c r="AL13" s="118"/>
      <c r="AM13" s="118"/>
      <c r="AN13" s="118"/>
      <c r="AO13" s="118">
        <v>2.5</v>
      </c>
      <c r="AP13" s="118">
        <v>2.5</v>
      </c>
      <c r="AQ13" s="118">
        <f>SUM(AO13,AP13)</f>
        <v>5</v>
      </c>
      <c r="AR13" s="118">
        <v>20</v>
      </c>
      <c r="AS13" s="186"/>
      <c r="AT13" s="186"/>
      <c r="AU13" s="186"/>
      <c r="AV13" s="186"/>
      <c r="AW13" s="191"/>
      <c r="AX13" s="192"/>
      <c r="AY13" s="244"/>
      <c r="AZ13" s="246"/>
      <c r="BA13" s="246"/>
      <c r="BB13" s="247"/>
      <c r="BC13" s="247"/>
      <c r="BD13" s="247"/>
      <c r="BE13" s="247"/>
      <c r="BF13" s="247"/>
      <c r="BG13" s="246"/>
      <c r="BK13" s="249"/>
      <c r="BL13" s="251"/>
      <c r="BM13" s="251"/>
      <c r="BN13" s="252"/>
      <c r="BO13" s="252"/>
      <c r="BP13" s="252"/>
      <c r="BQ13" s="252"/>
      <c r="BR13" s="252"/>
      <c r="BS13" s="251"/>
      <c r="BU13" s="107" t="s">
        <v>6</v>
      </c>
      <c r="BV13" s="129" t="s">
        <v>7</v>
      </c>
      <c r="BW13" s="107" t="s">
        <v>72</v>
      </c>
      <c r="BX13" s="107" t="s">
        <v>55</v>
      </c>
      <c r="BY13" s="107" t="s">
        <v>61</v>
      </c>
      <c r="BZ13" s="107" t="s">
        <v>73</v>
      </c>
      <c r="CB13" s="138" t="s">
        <v>6</v>
      </c>
      <c r="CC13" s="131" t="s">
        <v>7</v>
      </c>
      <c r="CD13" s="130" t="s">
        <v>72</v>
      </c>
      <c r="CE13" s="133" t="s">
        <v>55</v>
      </c>
      <c r="CF13" s="135" t="s">
        <v>61</v>
      </c>
      <c r="CG13" s="266" t="s">
        <v>55</v>
      </c>
      <c r="CH13" s="137" t="s">
        <v>244</v>
      </c>
    </row>
    <row r="14" spans="1:86" ht="23.25" x14ac:dyDescent="0.25">
      <c r="A14" s="96">
        <f>IF(C14=" "," ",ROW()-13)</f>
        <v>1</v>
      </c>
      <c r="B14" s="122">
        <f>IF(C14=" "," ",'إضافة أسماء الطلاب'!E7)</f>
        <v>30</v>
      </c>
      <c r="C14" s="97" t="str">
        <f>IF('إضافة أسماء الطلاب'!F7=" "," ",'إضافة أسماء الطلاب'!F7)</f>
        <v>أحمد فايز 1</v>
      </c>
      <c r="D14" s="121">
        <f>IF(C14=" "," ",'إضافة أسماء الطلاب'!D7)</f>
        <v>20</v>
      </c>
      <c r="F14" s="121">
        <f>IF(C14=" "," ",'إضافة أسماء الطلاب'!D7)</f>
        <v>20</v>
      </c>
      <c r="G14" s="94" t="str">
        <f>IF(C14=" "," ",'رصد المواد'!C14)</f>
        <v>غ</v>
      </c>
      <c r="H14" s="98" t="str">
        <f>IF(C14=" "," ",'رصد المواد'!D14)</f>
        <v>غ</v>
      </c>
      <c r="I14" s="98" t="str">
        <f>IF(AND(G14="غ",H14="غ"),"غ",SUM(G14,H14))</f>
        <v>غ</v>
      </c>
      <c r="J14" s="98" t="str">
        <f>IF(C14=" "," ",'رصد المواد'!E14)</f>
        <v>غ</v>
      </c>
      <c r="K14" s="98" t="str">
        <f>IF(C14=" "," ",'رصد المواد'!F14)</f>
        <v>غ</v>
      </c>
      <c r="L14" s="141" t="str">
        <f>IF(AND(I14="غ",J14="غ",K14="غ"),"غ",SUM(I14,J14,K14))</f>
        <v>غ</v>
      </c>
      <c r="M14" s="100" t="str">
        <f>IF(C14=" "," ",'رصد المواد'!I14)</f>
        <v>غ</v>
      </c>
      <c r="N14" s="100" t="str">
        <f>IF(C14=" "," ",'رصد المواد'!J14)</f>
        <v>غ</v>
      </c>
      <c r="O14" s="141" t="str">
        <f>IF(AND(M14="غ",N14="غ"),"غ",SUM(M14,N14))</f>
        <v>غ</v>
      </c>
      <c r="P14" s="100" t="str">
        <f>IF(C14=" "," ",'رصد المواد'!M14)</f>
        <v>غ</v>
      </c>
      <c r="Q14" s="100" t="str">
        <f>IF(C14=" "," ",'رصد المواد'!N14)</f>
        <v>غ</v>
      </c>
      <c r="R14" s="141" t="str">
        <f>IF(AND(P14="غ",Q14="غ"),"غ",SUM(P14,Q14))</f>
        <v>غ</v>
      </c>
      <c r="S14" s="100" t="str">
        <f>IF(C14=" "," ",'رصد المواد'!Q14)</f>
        <v>غ</v>
      </c>
      <c r="T14" s="100" t="str">
        <f>IF(C14=" "," ",'رصد المواد'!R14)</f>
        <v>غ</v>
      </c>
      <c r="U14" s="120" t="str">
        <f>IF(AND(S14="غ",T14="غ"),"غ",SUM(S14,T14))</f>
        <v>غ</v>
      </c>
      <c r="V14" s="100" t="str">
        <f>IF(C14=" "," ",'رصد المواد'!U14)</f>
        <v>غ</v>
      </c>
      <c r="W14" s="100" t="str">
        <f>IF(C14=" "," ",'رصد المواد'!V14)</f>
        <v>غ</v>
      </c>
      <c r="X14" s="141" t="str">
        <f>IF(AND(V14="غ",W14="غ"),"غ",SUM(V14,W14))</f>
        <v>غ</v>
      </c>
      <c r="Y14" s="100" t="str">
        <f>IF(C14=" "," ",'رصد المواد'!Y14)</f>
        <v>غ</v>
      </c>
      <c r="Z14" s="100" t="str">
        <f>IF(C14=" "," ",'رصد المواد'!Z14)</f>
        <v>غ</v>
      </c>
      <c r="AA14" s="120" t="str">
        <f>IF(AND(Y14="غ",Z14="غ"),"غ",SUM(Y14,Z14))</f>
        <v>غ</v>
      </c>
      <c r="AB14" s="100" t="str">
        <f>IF(C14=" "," ",'رصد المواد'!AC14)</f>
        <v>غ</v>
      </c>
      <c r="AC14" s="100" t="str">
        <f>IF(C14=" "," ",'رصد المواد'!AD14)</f>
        <v>غ</v>
      </c>
      <c r="AD14" s="120" t="str">
        <f>IF(AND(AB14="غ",AC14="غ"),"غ",SUM(AB14,AC14))</f>
        <v>غ</v>
      </c>
      <c r="AE14" s="100" t="str">
        <f>IF(C14=" "," ",'رصد المواد'!AG14)</f>
        <v>غ</v>
      </c>
      <c r="AF14" s="100" t="str">
        <f>IF(C14=" "," ",'رصد المواد'!AH14)</f>
        <v>غ</v>
      </c>
      <c r="AG14" s="120" t="str">
        <f>IF(AND(AE14="غ",AF14="غ"),"غ",SUM(AE14,AF14))</f>
        <v>غ</v>
      </c>
      <c r="AH14" s="100" t="str">
        <f>IF(C14=" "," ",'رصد المواد'!AK14)</f>
        <v>غ</v>
      </c>
      <c r="AI14" s="100" t="str">
        <f>IF(C14=" "," ",'رصد المواد'!AL14)</f>
        <v>غ</v>
      </c>
      <c r="AJ14" s="120" t="str">
        <f>IF(AND(AH14="غ",AI14="غ"),"غ",SUM(AH14,AI14))</f>
        <v>غ</v>
      </c>
      <c r="AK14" s="119">
        <f>SUM(L14,O14,R14,U14,X14,AA14,AD14,AG14,AJ14)</f>
        <v>0</v>
      </c>
      <c r="AL14" s="52"/>
      <c r="AM14" s="52"/>
      <c r="AN14" s="52"/>
      <c r="AO14" s="52"/>
      <c r="AP14" s="52"/>
      <c r="AQ14" s="52"/>
      <c r="AR14" s="52"/>
      <c r="AS14" s="106" t="str">
        <f>IF(C14=" "," ",BJ14)</f>
        <v xml:space="preserve">دور ثان </v>
      </c>
      <c r="AT14" s="108">
        <f>IF(C14=" "," ",AK14/$AK$12*100/100)</f>
        <v>0</v>
      </c>
      <c r="AU14" s="99" t="str">
        <f>IF(AK14="غ ","غ ",IF(AK14=" "," ",IF(AK14="0","دون المستوى ",IF(AK14&lt;325,"دون المستوى ",IF(AK14=325,"مقبول ",IF(AK14&lt;=650*64.9%,"مقبول ",IF(AK14&lt;=650*74.9%,"جيد  ",IF(AK14&lt;=650*84.9%,"جيد جدا ",IF(AK14&lt;=650,"ممتاز "," ")))))))))</f>
        <v xml:space="preserve">دون المستوى </v>
      </c>
      <c r="AV14" s="100">
        <f>IF(C14=" "," ",RANK(AK14,$AK$14:$AK$63))</f>
        <v>50</v>
      </c>
      <c r="AW14" s="196" t="str">
        <f t="shared" ref="AW14" si="1">CONCATENATE(BK14,BL14,BM14,BN14,BO14,BP14,BQ14,BR14,BS14)</f>
        <v xml:space="preserve">قرآن / دين / عربي / خط / رياضيات / علوم / دراسات / رسم / إنجليزي / </v>
      </c>
      <c r="AX14" s="197"/>
      <c r="AY14" s="109">
        <f>IF(C14=" "," ",IF(OR(J14&lt;$J$13,J14="",J14="غ",J14="صفر",K14&lt;$K$13,K14="",K14="غ",K14="صفر",L14&lt;$L$13,L14="",L14="غ",L14=""),1,"0 "))</f>
        <v>1</v>
      </c>
      <c r="AZ14" s="109">
        <f>IF(C14=" "," ",IF(OR(N14&lt;$N$13,N14="",N14="غ",N14="صفر",O14&lt;$O$13,O14="",O14="غ",O14="صفر"),1,"0 "))</f>
        <v>1</v>
      </c>
      <c r="BA14" s="109">
        <f>IF(C14=" "," ",IF(OR(Q14&lt;$Q$13,Q14="",Q14="غ",Q14="صفر",R14&lt;$R$13,R14="",R14="غ",R14="صفر"),1,"0 "))</f>
        <v>1</v>
      </c>
      <c r="BB14" s="109">
        <f>IF(C14=" "," ",IF(OR(T14&lt;$T$13,T14="",T14="غ",T14="صفر",U14&lt;$U$13,U14="",U14="غ",U14="صفر"),1,"0 "))</f>
        <v>1</v>
      </c>
      <c r="BC14" s="109">
        <f>IF(C14=" "," ",IF(OR(W14&lt;$W$13,W14="",W14="غ",W14="صفر",X14&lt;$X$13,X14="",X14="غ",X14="صفر"),1,"0 "))</f>
        <v>1</v>
      </c>
      <c r="BD14" s="109">
        <f>IF(C14=" "," ",IF(OR(Z14&lt;$Z$13,Z14="",Z14="غ",Z14="صفر",AA14&lt;$AA$13,AA14="",AA14="غ",AA14="صفر"),1,"0 "))</f>
        <v>1</v>
      </c>
      <c r="BE14" s="109">
        <f>IF(C14=" "," ",IF(OR(AC14&lt;$AC$13,AC14="",AC14="غ",AC14="صفر",AD14&lt;$AD$13,AD14="",AD14="غ",AD14="صفر"),1,"0 "))</f>
        <v>1</v>
      </c>
      <c r="BF14" s="109">
        <f>IF(C14=" "," ",IF(OR(AF14&lt;$AF$13,AF14="",AF14="غ",AF14="صفر",AG14&lt;$AG$13,AG14="",AG14="غ",AG14="صفر"),1,"0 "))</f>
        <v>1</v>
      </c>
      <c r="BG14" s="109">
        <f>IF(C14=" "," ",IF(OR(AI14&lt;$AI$13,AI14="",AI14="غ",AI14="صفر",AJ14&lt;$AJ$13,AJ14="",AJ14="غ",AJ14="صفر"),1,"0 "))</f>
        <v>1</v>
      </c>
      <c r="BI14" s="58">
        <f>IF(C14=" "," ",SUM(AY14:BG14))</f>
        <v>9</v>
      </c>
      <c r="BJ14" s="57" t="str">
        <f>IF(C14=" "," ",IF(BI14&gt;0,"دور ثان ","ناجح  "))</f>
        <v xml:space="preserve">دور ثان </v>
      </c>
      <c r="BK14" s="105" t="str">
        <f>IF(AY14=1,"قرآن / "," ")</f>
        <v xml:space="preserve">قرآن / </v>
      </c>
      <c r="BL14" s="105" t="str">
        <f>IF(AZ14=1,"دين / "," ")</f>
        <v xml:space="preserve">دين / </v>
      </c>
      <c r="BM14" s="105" t="str">
        <f>IF(BA14=1,"عربي / "," ")</f>
        <v xml:space="preserve">عربي / </v>
      </c>
      <c r="BN14" s="105" t="str">
        <f>IF(BB14=1,"خط / "," ")</f>
        <v xml:space="preserve">خط / </v>
      </c>
      <c r="BO14" s="105" t="str">
        <f>IF(BC14=1,"رياضيات / "," ")</f>
        <v xml:space="preserve">رياضيات / </v>
      </c>
      <c r="BP14" s="105" t="str">
        <f>IF(BD14=1,"علوم / "," ")</f>
        <v xml:space="preserve">علوم / </v>
      </c>
      <c r="BQ14" s="105" t="str">
        <f>IF(BE14=1,"دراسات / "," ")</f>
        <v xml:space="preserve">دراسات / </v>
      </c>
      <c r="BR14" s="105" t="str">
        <f>IF(BF14=1,"رسم / "," ")</f>
        <v xml:space="preserve">رسم / </v>
      </c>
      <c r="BS14" s="105" t="str">
        <f>IF(BG14=1,"إنجليزي / "," ")</f>
        <v xml:space="preserve">إنجليزي / </v>
      </c>
      <c r="BU14" s="107">
        <f>A14</f>
        <v>1</v>
      </c>
      <c r="BV14" s="129">
        <f>B14</f>
        <v>30</v>
      </c>
      <c r="BW14" s="107" t="str">
        <f>C14</f>
        <v>أحمد فايز 1</v>
      </c>
      <c r="BX14" s="142">
        <f>IF(AK14=" "," ",AK14+1/ROW()*0.001)</f>
        <v>7.142857142857142E-5</v>
      </c>
      <c r="BY14" s="107">
        <f>IF(AK14=" "," ",RANK(AK14,$AK$14:$AK$63))</f>
        <v>50</v>
      </c>
      <c r="BZ14" s="107"/>
      <c r="CB14" s="268">
        <v>1</v>
      </c>
      <c r="CC14" s="132">
        <f>INDEX($BV$14:$BV$63,MATCH(CG14,$BX$14:$BX$63,0))</f>
        <v>65</v>
      </c>
      <c r="CD14" s="130" t="str">
        <f t="shared" ref="CD14:CD23" si="2">INDEX($BW$14:$BW$63,MATCH(CG14,$BX$14:$BX$63,0))</f>
        <v>أحمد فايز 36</v>
      </c>
      <c r="CE14" s="134">
        <f>IF(CG14=" "," ",ROUNDDOWN(CG14,1))</f>
        <v>581</v>
      </c>
      <c r="CF14" s="136">
        <f t="shared" ref="CF14:CF23" si="3">RANK(CE14,$CE$14:$CE$23)</f>
        <v>1</v>
      </c>
      <c r="CG14" s="267">
        <f t="shared" ref="CG14:CG23" si="4">IF(BX14=" "," ",LARGE($BX$14:$BX$63,CB14))</f>
        <v>581.00002040816321</v>
      </c>
      <c r="CH14" s="138" t="str">
        <f>IF(CF14=1,"الأول"," ")</f>
        <v>الأول</v>
      </c>
    </row>
    <row r="15" spans="1:86" ht="23.25" x14ac:dyDescent="0.25">
      <c r="A15" s="96">
        <f t="shared" ref="A15:A63" si="5">IF(C15=" "," ",ROW()-13)</f>
        <v>2</v>
      </c>
      <c r="B15" s="122">
        <f>IF(C15=" "," ",'إضافة أسماء الطلاب'!E8)</f>
        <v>31</v>
      </c>
      <c r="C15" s="97" t="str">
        <f>IF('إضافة أسماء الطلاب'!F8=" "," ",'إضافة أسماء الطلاب'!F8)</f>
        <v>أحمد فايز 2</v>
      </c>
      <c r="D15" s="121">
        <f>IF(C15=" "," ",'إضافة أسماء الطلاب'!D8)</f>
        <v>21</v>
      </c>
      <c r="F15" s="121">
        <f>IF(C15=" "," ",'إضافة أسماء الطلاب'!D8)</f>
        <v>21</v>
      </c>
      <c r="G15" s="98">
        <f>IF(C15=" "," ",'رصد المواد'!C15)</f>
        <v>10</v>
      </c>
      <c r="H15" s="98">
        <f>IF(C15=" "," ",'رصد المواد'!D15)</f>
        <v>30</v>
      </c>
      <c r="I15" s="141">
        <f t="shared" ref="I15:I63" si="6">IF(AND(G15="غ",H15="غ"),"غ",SUM(G15,H15))</f>
        <v>40</v>
      </c>
      <c r="J15" s="98">
        <f>IF(C15=" "," ",'رصد المواد'!E15)</f>
        <v>11</v>
      </c>
      <c r="K15" s="98">
        <f>IF(C15=" "," ",'رصد المواد'!F15)</f>
        <v>30</v>
      </c>
      <c r="L15" s="141">
        <f t="shared" ref="L15:L63" si="7">IF(AND(I15="غ",J15="غ",K15="غ"),"غ",SUM(I15,J15,K15))</f>
        <v>81</v>
      </c>
      <c r="M15" s="100">
        <f>IF(C15=" "," ",'رصد المواد'!I15)</f>
        <v>50</v>
      </c>
      <c r="N15" s="100" t="str">
        <f>IF(C15=" "," ",'رصد المواد'!J15)</f>
        <v>غ</v>
      </c>
      <c r="O15" s="141">
        <f t="shared" ref="O15:O63" si="8">IF(AND(M15="غ",N15="غ"),"غ",SUM(M15,N15))</f>
        <v>50</v>
      </c>
      <c r="P15" s="100" t="str">
        <f>IF(C15=" "," ",'رصد المواد'!M15)</f>
        <v>غ</v>
      </c>
      <c r="Q15" s="100">
        <f>IF(C15=" "," ",'رصد المواد'!N15)</f>
        <v>11</v>
      </c>
      <c r="R15" s="141">
        <f t="shared" ref="R15:R63" si="9">IF(AND(P15="غ",Q15="غ"),"غ",SUM(P15,Q15))</f>
        <v>11</v>
      </c>
      <c r="S15" s="100">
        <f>IF(C15=" "," ",'رصد المواد'!Q15)</f>
        <v>20</v>
      </c>
      <c r="T15" s="100">
        <f>IF(C15=" "," ",'رصد المواد'!R15)</f>
        <v>22</v>
      </c>
      <c r="U15" s="120">
        <f t="shared" ref="U15:U63" si="10">IF(AND(S15="غ",T15="غ"),"غ",SUM(S15,T15))</f>
        <v>42</v>
      </c>
      <c r="V15" s="100">
        <f>IF(C15=" "," ",'رصد المواد'!U15)</f>
        <v>35</v>
      </c>
      <c r="W15" s="100">
        <f>IF(C15=" "," ",'رصد المواد'!V15)</f>
        <v>13</v>
      </c>
      <c r="X15" s="141">
        <f t="shared" ref="X15:X63" si="11">IF(AND(V15="غ",W15="غ"),"غ",SUM(V15,W15))</f>
        <v>48</v>
      </c>
      <c r="Y15" s="100">
        <f>IF(C15=" "," ",'رصد المواد'!Y15)</f>
        <v>22</v>
      </c>
      <c r="Z15" s="100">
        <f>IF(C15=" "," ",'رصد المواد'!Z15)</f>
        <v>12</v>
      </c>
      <c r="AA15" s="120">
        <f t="shared" ref="AA15:AA63" si="12">IF(AND(Y15="غ",Z15="غ"),"غ",SUM(Y15,Z15))</f>
        <v>34</v>
      </c>
      <c r="AB15" s="100">
        <f>IF(C15=" "," ",'رصد المواد'!AC15)</f>
        <v>23</v>
      </c>
      <c r="AC15" s="100">
        <f>IF(C15=" "," ",'رصد المواد'!AD15)</f>
        <v>25</v>
      </c>
      <c r="AD15" s="120">
        <f t="shared" ref="AD15:AD63" si="13">IF(AND(AB15="غ",AC15="غ"),"غ",SUM(AB15,AC15))</f>
        <v>48</v>
      </c>
      <c r="AE15" s="100">
        <f>IF(C15=" "," ",'رصد المواد'!AG15)</f>
        <v>19</v>
      </c>
      <c r="AF15" s="100">
        <f>IF(C15=" "," ",'رصد المواد'!AH15)</f>
        <v>25</v>
      </c>
      <c r="AG15" s="120">
        <f t="shared" ref="AG15:AG63" si="14">IF(AND(AE15="غ",AF15="غ"),"غ",SUM(AE15,AF15))</f>
        <v>44</v>
      </c>
      <c r="AH15" s="100">
        <f>IF(C15=" "," ",'رصد المواد'!AK15)</f>
        <v>24</v>
      </c>
      <c r="AI15" s="100">
        <f>IF(C15=" "," ",'رصد المواد'!AL15)</f>
        <v>12</v>
      </c>
      <c r="AJ15" s="120">
        <f t="shared" ref="AJ15:AJ63" si="15">IF(AND(AH15="غ",AI15="غ"),"غ",SUM(AH15,AI15))</f>
        <v>36</v>
      </c>
      <c r="AK15" s="119">
        <f t="shared" ref="AK15:AK63" si="16">SUM(L15,O15,R15,U15,X15,AA15,AD15,AG15,AJ15)</f>
        <v>394</v>
      </c>
      <c r="AL15" s="52"/>
      <c r="AM15" s="52"/>
      <c r="AN15" s="52"/>
      <c r="AO15" s="52"/>
      <c r="AP15" s="52"/>
      <c r="AQ15" s="52"/>
      <c r="AR15" s="52"/>
      <c r="AS15" s="106" t="str">
        <f t="shared" ref="AS15:AS63" si="17">IF(C15=" "," ",BJ15)</f>
        <v xml:space="preserve">دور ثان </v>
      </c>
      <c r="AT15" s="108">
        <f t="shared" ref="AT15:AT63" si="18">IF(C15=" "," ",AK15/$AK$12*100/100)</f>
        <v>0.60615384615384615</v>
      </c>
      <c r="AU15" s="99" t="str">
        <f t="shared" ref="AU15:AU63" si="19">IF(AK15="غ ","غ ",IF(AK15=" "," ",IF(AK15="0","دون المستوى ",IF(AK15&lt;325,"دون المستوى ",IF(AK15=325,"مقبول ",IF(AK15&lt;=650*64.9%,"مقبول ",IF(AK15&lt;=650*74.9%,"جيد  ",IF(AK15&lt;=650*84.9%,"جيد جدا ",IF(AK15&lt;=650,"ممتاز "," ")))))))))</f>
        <v xml:space="preserve">مقبول </v>
      </c>
      <c r="AV15" s="100">
        <f t="shared" ref="AV15:AV63" si="20">IF(C15=" "," ",RANK(AK15,$AK$14:$AK$63))</f>
        <v>40</v>
      </c>
      <c r="AW15" s="196" t="str">
        <f t="shared" ref="AW15:AW63" si="21">CONCATENATE(BK15,BL15,BM15,BN15,BO15,BP15,BQ15,BR15,BS15)</f>
        <v xml:space="preserve"> دين / عربي /  رياضيات /     </v>
      </c>
      <c r="AX15" s="197"/>
      <c r="AY15" s="109" t="str">
        <f t="shared" ref="AY15:AY63" si="22">IF(C15=" "," ",IF(OR(J15&lt;$J$13,J15="",J15="غ",J15="صفر",K15&lt;$K$13,K15="",K15="غ",K15="صفر",L15&lt;$L$13,L15="",L15="غ",L15=""),1,"0 "))</f>
        <v xml:space="preserve">0 </v>
      </c>
      <c r="AZ15" s="109">
        <f t="shared" ref="AZ15:AZ63" si="23">IF(C15=" "," ",IF(OR(N15&lt;$N$13,N15="",N15="غ",N15="صفر",O15&lt;$O$13,O15="",O15="غ",O15="صفر"),1,"0 "))</f>
        <v>1</v>
      </c>
      <c r="BA15" s="109">
        <f t="shared" ref="BA15:BA63" si="24">IF(C15=" "," ",IF(OR(Q15&lt;$Q$13,Q15="",Q15="غ",Q15="صفر",R15&lt;$R$13,R15="",R15="غ",R15="صفر"),1,"0 "))</f>
        <v>1</v>
      </c>
      <c r="BB15" s="109" t="str">
        <f t="shared" ref="BB15:BB63" si="25">IF(C15=" "," ",IF(OR(T15&lt;$T$13,T15="",T15="غ",T15="صفر",U15&lt;$U$13,U15="",U15="غ",U15="صفر"),1,"0 "))</f>
        <v xml:space="preserve">0 </v>
      </c>
      <c r="BC15" s="109">
        <f t="shared" ref="BC15:BC63" si="26">IF(C15=" "," ",IF(OR(W15&lt;$W$13,W15="",W15="غ",W15="صفر",X15&lt;$X$13,X15="",X15="غ",X15="صفر"),1,"0 "))</f>
        <v>1</v>
      </c>
      <c r="BD15" s="109" t="str">
        <f t="shared" ref="BD15:BD63" si="27">IF(C15=" "," ",IF(OR(Z15&lt;$Z$13,Z15="",Z15="غ",Z15="صفر",AA15&lt;$AA$13,AA15="",AA15="غ",AA15="صفر"),1,"0 "))</f>
        <v xml:space="preserve">0 </v>
      </c>
      <c r="BE15" s="109" t="str">
        <f t="shared" ref="BE15:BE63" si="28">IF(C15=" "," ",IF(OR(AC15&lt;$AC$13,AC15="",AC15="غ",AC15="صفر",AD15&lt;$AD$13,AD15="",AD15="غ",AD15="صفر"),1,"0 "))</f>
        <v xml:space="preserve">0 </v>
      </c>
      <c r="BF15" s="109" t="str">
        <f t="shared" ref="BF15:BF63" si="29">IF(C15=" "," ",IF(OR(AF15&lt;$AF$13,AF15="",AF15="غ",AF15="صفر",AG15&lt;$AG$13,AG15="",AG15="غ",AG15="صفر"),1,"0 "))</f>
        <v xml:space="preserve">0 </v>
      </c>
      <c r="BG15" s="109" t="str">
        <f t="shared" ref="BG15:BG63" si="30">IF(C15=" "," ",IF(OR(AI15&lt;$AI$13,AI15="",AI15="غ",AI15="صفر",AJ15&lt;$AJ$13,AJ15="",AJ15="غ",AJ15="صفر"),1,"0 "))</f>
        <v xml:space="preserve">0 </v>
      </c>
      <c r="BI15" s="58">
        <f t="shared" ref="BI15:BI63" si="31">IF(C15=" "," ",SUM(AY15:BG15))</f>
        <v>3</v>
      </c>
      <c r="BJ15" s="57" t="str">
        <f t="shared" ref="BJ15:BJ63" si="32">IF(C15=" "," ",IF(BI15&gt;0,"دور ثان ","ناجح  "))</f>
        <v xml:space="preserve">دور ثان </v>
      </c>
      <c r="BK15" s="105" t="str">
        <f t="shared" ref="BK15:BK63" si="33">IF(AY15=1,"قرآن / "," ")</f>
        <v xml:space="preserve"> </v>
      </c>
      <c r="BL15" s="105" t="str">
        <f t="shared" ref="BL15:BL63" si="34">IF(AZ15=1,"دين / "," ")</f>
        <v xml:space="preserve">دين / </v>
      </c>
      <c r="BM15" s="105" t="str">
        <f t="shared" ref="BM15:BM63" si="35">IF(BA15=1,"عربي / "," ")</f>
        <v xml:space="preserve">عربي / </v>
      </c>
      <c r="BN15" s="105" t="str">
        <f t="shared" ref="BN15:BN63" si="36">IF(BB15=1,"خط / "," ")</f>
        <v xml:space="preserve"> </v>
      </c>
      <c r="BO15" s="105" t="str">
        <f t="shared" ref="BO15:BO63" si="37">IF(BC15=1,"رياضيات / "," ")</f>
        <v xml:space="preserve">رياضيات / </v>
      </c>
      <c r="BP15" s="105" t="str">
        <f t="shared" ref="BP15:BP63" si="38">IF(BD15=1,"علوم / "," ")</f>
        <v xml:space="preserve"> </v>
      </c>
      <c r="BQ15" s="105" t="str">
        <f t="shared" ref="BQ15:BQ63" si="39">IF(BE15=1,"دراسات / "," ")</f>
        <v xml:space="preserve"> </v>
      </c>
      <c r="BR15" s="105" t="str">
        <f t="shared" ref="BR15:BR63" si="40">IF(BF15=1,"رسم / "," ")</f>
        <v xml:space="preserve"> </v>
      </c>
      <c r="BS15" s="105" t="str">
        <f t="shared" ref="BS15:BS63" si="41">IF(BG15=1,"إنجليزي / "," ")</f>
        <v xml:space="preserve"> </v>
      </c>
      <c r="BU15" s="107">
        <f t="shared" ref="BU15:BU63" si="42">A15</f>
        <v>2</v>
      </c>
      <c r="BV15" s="129">
        <f t="shared" ref="BV15:BV63" si="43">B15</f>
        <v>31</v>
      </c>
      <c r="BW15" s="107" t="str">
        <f t="shared" ref="BW15:BW63" si="44">C15</f>
        <v>أحمد فايز 2</v>
      </c>
      <c r="BX15" s="142">
        <f t="shared" ref="BX15:BX63" si="45">IF(AK15=" "," ",AK15+1/ROW()*0.001)</f>
        <v>394.00006666666667</v>
      </c>
      <c r="BY15" s="107">
        <f t="shared" ref="BY15:BY63" si="46">IF(AK15=" "," ",RANK(AK15,$AK$14:$AK$63))</f>
        <v>40</v>
      </c>
      <c r="BZ15" s="107"/>
      <c r="CB15" s="268">
        <v>2</v>
      </c>
      <c r="CC15" s="132">
        <f t="shared" ref="CC15:CC23" si="47">INDEX($BV$14:$BV$63,MATCH(CG15,$BX$14:$BX$63,0))</f>
        <v>44</v>
      </c>
      <c r="CD15" s="130" t="str">
        <f t="shared" si="2"/>
        <v>أحمد فايز 15</v>
      </c>
      <c r="CE15" s="134">
        <f t="shared" ref="CE15:CE23" si="48">IF(CG15=" "," ",ROUNDDOWN(CG15,1))</f>
        <v>526</v>
      </c>
      <c r="CF15" s="136">
        <f t="shared" si="3"/>
        <v>2</v>
      </c>
      <c r="CG15" s="267">
        <f t="shared" si="4"/>
        <v>526.00003571428567</v>
      </c>
      <c r="CH15" s="138" t="str">
        <f>IF(CF15=CF14,CH14&amp;" مكرر ",IF(CF15=2," الثاني "," "))</f>
        <v xml:space="preserve"> الثاني </v>
      </c>
    </row>
    <row r="16" spans="1:86" ht="23.25" x14ac:dyDescent="0.25">
      <c r="A16" s="96">
        <f t="shared" si="5"/>
        <v>3</v>
      </c>
      <c r="B16" s="122">
        <f>IF(C16=" "," ",'إضافة أسماء الطلاب'!E9)</f>
        <v>32</v>
      </c>
      <c r="C16" s="97" t="str">
        <f>IF('إضافة أسماء الطلاب'!F9=" "," ",'إضافة أسماء الطلاب'!F9)</f>
        <v>أحمد فايز 3</v>
      </c>
      <c r="D16" s="121">
        <f>IF(C16=" "," ",'إضافة أسماء الطلاب'!D9)</f>
        <v>22</v>
      </c>
      <c r="F16" s="121">
        <f>IF(C16=" "," ",'إضافة أسماء الطلاب'!D9)</f>
        <v>22</v>
      </c>
      <c r="G16" s="98">
        <f>IF(C16=" "," ",'رصد المواد'!C16)</f>
        <v>5</v>
      </c>
      <c r="H16" s="98">
        <f>IF(C16=" "," ",'رصد المواد'!D16)</f>
        <v>33</v>
      </c>
      <c r="I16" s="141">
        <f t="shared" si="6"/>
        <v>38</v>
      </c>
      <c r="J16" s="98">
        <f>IF(C16=" "," ",'رصد المواد'!E16)</f>
        <v>5</v>
      </c>
      <c r="K16" s="98">
        <f>IF(C16=" "," ",'رصد المواد'!F16)</f>
        <v>33</v>
      </c>
      <c r="L16" s="141">
        <f t="shared" si="7"/>
        <v>76</v>
      </c>
      <c r="M16" s="100">
        <f>IF(C16=" "," ",'رصد المواد'!I16)</f>
        <v>40</v>
      </c>
      <c r="N16" s="100">
        <f>IF(C16=" "," ",'رصد المواد'!J16)</f>
        <v>12</v>
      </c>
      <c r="O16" s="141">
        <f t="shared" si="8"/>
        <v>52</v>
      </c>
      <c r="P16" s="100">
        <f>IF(C16=" "," ",'رصد المواد'!M16)</f>
        <v>40</v>
      </c>
      <c r="Q16" s="100">
        <f>IF(C16=" "," ",'رصد المواد'!N16)</f>
        <v>12</v>
      </c>
      <c r="R16" s="141">
        <f t="shared" si="9"/>
        <v>52</v>
      </c>
      <c r="S16" s="100">
        <f>IF(C16=" "," ",'رصد المواد'!Q16)</f>
        <v>25</v>
      </c>
      <c r="T16" s="100">
        <f>IF(C16=" "," ",'رصد المواد'!R16)</f>
        <v>23</v>
      </c>
      <c r="U16" s="120">
        <f t="shared" si="10"/>
        <v>48</v>
      </c>
      <c r="V16" s="100">
        <f>IF(C16=" "," ",'رصد المواد'!U16)</f>
        <v>38</v>
      </c>
      <c r="W16" s="100">
        <f>IF(C16=" "," ",'رصد المواد'!V16)</f>
        <v>13</v>
      </c>
      <c r="X16" s="141">
        <f t="shared" si="11"/>
        <v>51</v>
      </c>
      <c r="Y16" s="100">
        <f>IF(C16=" "," ",'رصد المواد'!Y16)</f>
        <v>23</v>
      </c>
      <c r="Z16" s="100">
        <f>IF(C16=" "," ",'رصد المواد'!Z16)</f>
        <v>14</v>
      </c>
      <c r="AA16" s="120">
        <f t="shared" si="12"/>
        <v>37</v>
      </c>
      <c r="AB16" s="100">
        <f>IF(C16=" "," ",'رصد المواد'!AC16)</f>
        <v>25</v>
      </c>
      <c r="AC16" s="100">
        <f>IF(C16=" "," ",'رصد المواد'!AD16)</f>
        <v>24</v>
      </c>
      <c r="AD16" s="120">
        <f t="shared" si="13"/>
        <v>49</v>
      </c>
      <c r="AE16" s="100">
        <f>IF(C16=" "," ",'رصد المواد'!AG16)</f>
        <v>22</v>
      </c>
      <c r="AF16" s="100">
        <f>IF(C16=" "," ",'رصد المواد'!AH16)</f>
        <v>24</v>
      </c>
      <c r="AG16" s="120">
        <f t="shared" si="14"/>
        <v>46</v>
      </c>
      <c r="AH16" s="100">
        <f>IF(C16=" "," ",'رصد المواد'!AK16)</f>
        <v>24</v>
      </c>
      <c r="AI16" s="100">
        <f>IF(C16=" "," ",'رصد المواد'!AL16)</f>
        <v>14</v>
      </c>
      <c r="AJ16" s="120">
        <f t="shared" si="15"/>
        <v>38</v>
      </c>
      <c r="AK16" s="119">
        <f t="shared" si="16"/>
        <v>449</v>
      </c>
      <c r="AL16" s="52"/>
      <c r="AM16" s="52"/>
      <c r="AN16" s="52"/>
      <c r="AO16" s="52"/>
      <c r="AP16" s="52"/>
      <c r="AQ16" s="52"/>
      <c r="AR16" s="52"/>
      <c r="AS16" s="106" t="str">
        <f t="shared" si="17"/>
        <v xml:space="preserve">دور ثان </v>
      </c>
      <c r="AT16" s="108">
        <f t="shared" si="18"/>
        <v>0.6907692307692308</v>
      </c>
      <c r="AU16" s="99" t="str">
        <f t="shared" si="19"/>
        <v xml:space="preserve">جيد  </v>
      </c>
      <c r="AV16" s="100">
        <f t="shared" si="20"/>
        <v>22</v>
      </c>
      <c r="AW16" s="196" t="str">
        <f t="shared" si="21"/>
        <v xml:space="preserve"> دين / عربي /       </v>
      </c>
      <c r="AX16" s="197"/>
      <c r="AY16" s="109" t="str">
        <f t="shared" si="22"/>
        <v xml:space="preserve">0 </v>
      </c>
      <c r="AZ16" s="109">
        <f t="shared" si="23"/>
        <v>1</v>
      </c>
      <c r="BA16" s="109">
        <f t="shared" si="24"/>
        <v>1</v>
      </c>
      <c r="BB16" s="109" t="str">
        <f t="shared" si="25"/>
        <v xml:space="preserve">0 </v>
      </c>
      <c r="BC16" s="109" t="str">
        <f t="shared" si="26"/>
        <v xml:space="preserve">0 </v>
      </c>
      <c r="BD16" s="109" t="str">
        <f t="shared" si="27"/>
        <v xml:space="preserve">0 </v>
      </c>
      <c r="BE16" s="109" t="str">
        <f t="shared" si="28"/>
        <v xml:space="preserve">0 </v>
      </c>
      <c r="BF16" s="109" t="str">
        <f t="shared" si="29"/>
        <v xml:space="preserve">0 </v>
      </c>
      <c r="BG16" s="109" t="str">
        <f t="shared" si="30"/>
        <v xml:space="preserve">0 </v>
      </c>
      <c r="BI16" s="58">
        <f t="shared" si="31"/>
        <v>2</v>
      </c>
      <c r="BJ16" s="57" t="str">
        <f t="shared" si="32"/>
        <v xml:space="preserve">دور ثان </v>
      </c>
      <c r="BK16" s="105" t="str">
        <f t="shared" si="33"/>
        <v xml:space="preserve"> </v>
      </c>
      <c r="BL16" s="105" t="str">
        <f t="shared" si="34"/>
        <v xml:space="preserve">دين / </v>
      </c>
      <c r="BM16" s="105" t="str">
        <f t="shared" si="35"/>
        <v xml:space="preserve">عربي / </v>
      </c>
      <c r="BN16" s="105" t="str">
        <f t="shared" si="36"/>
        <v xml:space="preserve"> </v>
      </c>
      <c r="BO16" s="105" t="str">
        <f t="shared" si="37"/>
        <v xml:space="preserve"> </v>
      </c>
      <c r="BP16" s="105" t="str">
        <f t="shared" si="38"/>
        <v xml:space="preserve"> </v>
      </c>
      <c r="BQ16" s="105" t="str">
        <f t="shared" si="39"/>
        <v xml:space="preserve"> </v>
      </c>
      <c r="BR16" s="105" t="str">
        <f t="shared" si="40"/>
        <v xml:space="preserve"> </v>
      </c>
      <c r="BS16" s="105" t="str">
        <f t="shared" si="41"/>
        <v xml:space="preserve"> </v>
      </c>
      <c r="BU16" s="107">
        <f t="shared" si="42"/>
        <v>3</v>
      </c>
      <c r="BV16" s="129">
        <f t="shared" si="43"/>
        <v>32</v>
      </c>
      <c r="BW16" s="107" t="str">
        <f t="shared" si="44"/>
        <v>أحمد فايز 3</v>
      </c>
      <c r="BX16" s="142">
        <f t="shared" si="45"/>
        <v>449.00006250000001</v>
      </c>
      <c r="BY16" s="107">
        <f t="shared" si="46"/>
        <v>22</v>
      </c>
      <c r="BZ16" s="107"/>
      <c r="CB16" s="268">
        <v>3</v>
      </c>
      <c r="CC16" s="132">
        <f t="shared" si="47"/>
        <v>69</v>
      </c>
      <c r="CD16" s="130" t="str">
        <f t="shared" si="2"/>
        <v>أحمد فايز 40</v>
      </c>
      <c r="CE16" s="134">
        <f t="shared" si="48"/>
        <v>526</v>
      </c>
      <c r="CF16" s="136">
        <f t="shared" si="3"/>
        <v>2</v>
      </c>
      <c r="CG16" s="267">
        <f t="shared" si="4"/>
        <v>526.0000188679245</v>
      </c>
      <c r="CH16" s="138" t="str">
        <f>IF(CF16=CF15,CH15&amp;" مكرر  ",IF(CF16=3," الثالث  "," "))</f>
        <v xml:space="preserve"> الثاني  مكرر  </v>
      </c>
    </row>
    <row r="17" spans="1:86" ht="23.25" x14ac:dyDescent="0.25">
      <c r="A17" s="96">
        <f t="shared" si="5"/>
        <v>4</v>
      </c>
      <c r="B17" s="122">
        <f>IF(C17=" "," ",'إضافة أسماء الطلاب'!E10)</f>
        <v>33</v>
      </c>
      <c r="C17" s="97" t="str">
        <f>IF('إضافة أسماء الطلاب'!F10=" "," ",'إضافة أسماء الطلاب'!F10)</f>
        <v>أحمد فايز 4</v>
      </c>
      <c r="D17" s="121">
        <f>IF(C17=" "," ",'إضافة أسماء الطلاب'!D10)</f>
        <v>23</v>
      </c>
      <c r="F17" s="121">
        <f>IF(C17=" "," ",'إضافة أسماء الطلاب'!D10)</f>
        <v>23</v>
      </c>
      <c r="G17" s="98">
        <f>IF(C17=" "," ",'رصد المواد'!C17)</f>
        <v>8</v>
      </c>
      <c r="H17" s="98">
        <f>IF(C17=" "," ",'رصد المواد'!D17)</f>
        <v>22</v>
      </c>
      <c r="I17" s="141">
        <f t="shared" si="6"/>
        <v>30</v>
      </c>
      <c r="J17" s="98">
        <f>IF(C17=" "," ",'رصد المواد'!E17)</f>
        <v>8</v>
      </c>
      <c r="K17" s="98">
        <f>IF(C17=" "," ",'رصد المواد'!F17)</f>
        <v>22</v>
      </c>
      <c r="L17" s="141">
        <f t="shared" si="7"/>
        <v>60</v>
      </c>
      <c r="M17" s="100">
        <f>IF(C17=" "," ",'رصد المواد'!I17)</f>
        <v>41</v>
      </c>
      <c r="N17" s="100">
        <f>IF(C17=" "," ",'رصد المواد'!J17)</f>
        <v>14</v>
      </c>
      <c r="O17" s="141">
        <f t="shared" si="8"/>
        <v>55</v>
      </c>
      <c r="P17" s="100">
        <f>IF(C17=" "," ",'رصد المواد'!M17)</f>
        <v>41</v>
      </c>
      <c r="Q17" s="100">
        <f>IF(C17=" "," ",'رصد المواد'!N17)</f>
        <v>14</v>
      </c>
      <c r="R17" s="141">
        <f t="shared" si="9"/>
        <v>55</v>
      </c>
      <c r="S17" s="100">
        <f>IF(C17=" "," ",'رصد المواد'!Q17)</f>
        <v>24</v>
      </c>
      <c r="T17" s="100">
        <f>IF(C17=" "," ",'رصد المواد'!R17)</f>
        <v>21</v>
      </c>
      <c r="U17" s="120">
        <f t="shared" si="10"/>
        <v>45</v>
      </c>
      <c r="V17" s="100">
        <f>IF(C17=" "," ",'رصد المواد'!U17)</f>
        <v>50</v>
      </c>
      <c r="W17" s="100">
        <f>IF(C17=" "," ",'رصد المواد'!V17)</f>
        <v>14</v>
      </c>
      <c r="X17" s="141">
        <f t="shared" si="11"/>
        <v>64</v>
      </c>
      <c r="Y17" s="100">
        <f>IF(C17=" "," ",'رصد المواد'!Y17)</f>
        <v>21</v>
      </c>
      <c r="Z17" s="100">
        <f>IF(C17=" "," ",'رصد المواد'!Z17)</f>
        <v>15</v>
      </c>
      <c r="AA17" s="120">
        <f t="shared" si="12"/>
        <v>36</v>
      </c>
      <c r="AB17" s="100">
        <f>IF(C17=" "," ",'رصد المواد'!AC17)</f>
        <v>24</v>
      </c>
      <c r="AC17" s="100">
        <f>IF(C17=" "," ",'رصد المواد'!AD17)</f>
        <v>23</v>
      </c>
      <c r="AD17" s="120">
        <f t="shared" si="13"/>
        <v>47</v>
      </c>
      <c r="AE17" s="100">
        <f>IF(C17=" "," ",'رصد المواد'!AG17)</f>
        <v>21</v>
      </c>
      <c r="AF17" s="100">
        <f>IF(C17=" "," ",'رصد المواد'!AH17)</f>
        <v>23</v>
      </c>
      <c r="AG17" s="120">
        <f t="shared" si="14"/>
        <v>44</v>
      </c>
      <c r="AH17" s="100">
        <f>IF(C17=" "," ",'رصد المواد'!AK17)</f>
        <v>24</v>
      </c>
      <c r="AI17" s="100">
        <f>IF(C17=" "," ",'رصد المواد'!AL17)</f>
        <v>15</v>
      </c>
      <c r="AJ17" s="120">
        <f t="shared" si="15"/>
        <v>39</v>
      </c>
      <c r="AK17" s="119">
        <f t="shared" si="16"/>
        <v>445</v>
      </c>
      <c r="AL17" s="52"/>
      <c r="AM17" s="52"/>
      <c r="AN17" s="52"/>
      <c r="AO17" s="52"/>
      <c r="AP17" s="52"/>
      <c r="AQ17" s="52"/>
      <c r="AR17" s="52"/>
      <c r="AS17" s="106" t="str">
        <f t="shared" si="17"/>
        <v xml:space="preserve">ناجح  </v>
      </c>
      <c r="AT17" s="108">
        <f t="shared" si="18"/>
        <v>0.68461538461538463</v>
      </c>
      <c r="AU17" s="99" t="str">
        <f t="shared" si="19"/>
        <v xml:space="preserve">جيد  </v>
      </c>
      <c r="AV17" s="100">
        <f t="shared" si="20"/>
        <v>23</v>
      </c>
      <c r="AW17" s="196" t="str">
        <f t="shared" si="21"/>
        <v xml:space="preserve">         </v>
      </c>
      <c r="AX17" s="197"/>
      <c r="AY17" s="109" t="str">
        <f t="shared" si="22"/>
        <v xml:space="preserve">0 </v>
      </c>
      <c r="AZ17" s="109" t="str">
        <f t="shared" si="23"/>
        <v xml:space="preserve">0 </v>
      </c>
      <c r="BA17" s="109" t="str">
        <f t="shared" si="24"/>
        <v xml:space="preserve">0 </v>
      </c>
      <c r="BB17" s="109" t="str">
        <f t="shared" si="25"/>
        <v xml:space="preserve">0 </v>
      </c>
      <c r="BC17" s="109" t="str">
        <f t="shared" si="26"/>
        <v xml:space="preserve">0 </v>
      </c>
      <c r="BD17" s="109" t="str">
        <f t="shared" si="27"/>
        <v xml:space="preserve">0 </v>
      </c>
      <c r="BE17" s="109" t="str">
        <f t="shared" si="28"/>
        <v xml:space="preserve">0 </v>
      </c>
      <c r="BF17" s="109" t="str">
        <f t="shared" si="29"/>
        <v xml:space="preserve">0 </v>
      </c>
      <c r="BG17" s="109" t="str">
        <f t="shared" si="30"/>
        <v xml:space="preserve">0 </v>
      </c>
      <c r="BI17" s="58">
        <f t="shared" si="31"/>
        <v>0</v>
      </c>
      <c r="BJ17" s="57" t="str">
        <f t="shared" si="32"/>
        <v xml:space="preserve">ناجح  </v>
      </c>
      <c r="BK17" s="105" t="str">
        <f t="shared" si="33"/>
        <v xml:space="preserve"> </v>
      </c>
      <c r="BL17" s="105" t="str">
        <f t="shared" si="34"/>
        <v xml:space="preserve"> </v>
      </c>
      <c r="BM17" s="105" t="str">
        <f t="shared" si="35"/>
        <v xml:space="preserve"> </v>
      </c>
      <c r="BN17" s="105" t="str">
        <f t="shared" si="36"/>
        <v xml:space="preserve"> </v>
      </c>
      <c r="BO17" s="105" t="str">
        <f t="shared" si="37"/>
        <v xml:space="preserve"> </v>
      </c>
      <c r="BP17" s="105" t="str">
        <f t="shared" si="38"/>
        <v xml:space="preserve"> </v>
      </c>
      <c r="BQ17" s="105" t="str">
        <f t="shared" si="39"/>
        <v xml:space="preserve"> </v>
      </c>
      <c r="BR17" s="105" t="str">
        <f t="shared" si="40"/>
        <v xml:space="preserve"> </v>
      </c>
      <c r="BS17" s="105" t="str">
        <f t="shared" si="41"/>
        <v xml:space="preserve"> </v>
      </c>
      <c r="BU17" s="107">
        <f t="shared" si="42"/>
        <v>4</v>
      </c>
      <c r="BV17" s="129">
        <f t="shared" si="43"/>
        <v>33</v>
      </c>
      <c r="BW17" s="107" t="str">
        <f t="shared" si="44"/>
        <v>أحمد فايز 4</v>
      </c>
      <c r="BX17" s="142">
        <f t="shared" si="45"/>
        <v>445.0000588235294</v>
      </c>
      <c r="BY17" s="107">
        <f t="shared" si="46"/>
        <v>23</v>
      </c>
      <c r="BZ17" s="107"/>
      <c r="CB17" s="268">
        <v>4</v>
      </c>
      <c r="CC17" s="132">
        <f t="shared" si="47"/>
        <v>58</v>
      </c>
      <c r="CD17" s="130" t="str">
        <f t="shared" si="2"/>
        <v>أحمد فايز 29</v>
      </c>
      <c r="CE17" s="134">
        <f t="shared" si="48"/>
        <v>515</v>
      </c>
      <c r="CF17" s="136">
        <f t="shared" si="3"/>
        <v>4</v>
      </c>
      <c r="CG17" s="267">
        <f t="shared" si="4"/>
        <v>515.00002380952378</v>
      </c>
      <c r="CH17" s="138" t="str">
        <f>IF(CF17=CF16,CH16&amp;"   "&amp;" مكرر",IF(CF17=4," الرابع  "," "))</f>
        <v xml:space="preserve"> الرابع  </v>
      </c>
    </row>
    <row r="18" spans="1:86" ht="23.25" x14ac:dyDescent="0.25">
      <c r="A18" s="96">
        <f t="shared" si="5"/>
        <v>5</v>
      </c>
      <c r="B18" s="122">
        <f>IF(C18=" "," ",'إضافة أسماء الطلاب'!E11)</f>
        <v>34</v>
      </c>
      <c r="C18" s="97" t="str">
        <f>IF('إضافة أسماء الطلاب'!F11=" "," ",'إضافة أسماء الطلاب'!F11)</f>
        <v>أحمد فايز 5</v>
      </c>
      <c r="D18" s="121">
        <f>IF(C18=" "," ",'إضافة أسماء الطلاب'!D11)</f>
        <v>24</v>
      </c>
      <c r="F18" s="121">
        <f>IF(C18=" "," ",'إضافة أسماء الطلاب'!D11)</f>
        <v>24</v>
      </c>
      <c r="G18" s="98">
        <f>IF(C18=" "," ",'رصد المواد'!C18)</f>
        <v>7</v>
      </c>
      <c r="H18" s="98">
        <f>IF(C18=" "," ",'رصد المواد'!D18)</f>
        <v>15</v>
      </c>
      <c r="I18" s="141">
        <f t="shared" si="6"/>
        <v>22</v>
      </c>
      <c r="J18" s="98">
        <f>IF(C18=" "," ",'رصد المواد'!E18)</f>
        <v>12</v>
      </c>
      <c r="K18" s="98">
        <f>IF(C18=" "," ",'رصد المواد'!F18)</f>
        <v>30</v>
      </c>
      <c r="L18" s="141">
        <f t="shared" si="7"/>
        <v>64</v>
      </c>
      <c r="M18" s="100">
        <f>IF(C18=" "," ",'رصد المواد'!I18)</f>
        <v>50</v>
      </c>
      <c r="N18" s="100">
        <f>IF(C18=" "," ",'رصد المواد'!J18)</f>
        <v>25</v>
      </c>
      <c r="O18" s="141">
        <f t="shared" si="8"/>
        <v>75</v>
      </c>
      <c r="P18" s="100">
        <f>IF(C18=" "," ",'رصد المواد'!M18)</f>
        <v>50</v>
      </c>
      <c r="Q18" s="100">
        <f>IF(C18=" "," ",'رصد المواد'!N18)</f>
        <v>25</v>
      </c>
      <c r="R18" s="141">
        <f t="shared" si="9"/>
        <v>75</v>
      </c>
      <c r="S18" s="100">
        <f>IF(C18=" "," ",'رصد المواد'!Q18)</f>
        <v>23</v>
      </c>
      <c r="T18" s="100">
        <f>IF(C18=" "," ",'رصد المواد'!R18)</f>
        <v>24</v>
      </c>
      <c r="U18" s="120">
        <f t="shared" si="10"/>
        <v>47</v>
      </c>
      <c r="V18" s="100">
        <f>IF(C18=" "," ",'رصد المواد'!U18)</f>
        <v>30</v>
      </c>
      <c r="W18" s="100">
        <f>IF(C18=" "," ",'رصد المواد'!V18)</f>
        <v>25</v>
      </c>
      <c r="X18" s="141">
        <f t="shared" si="11"/>
        <v>55</v>
      </c>
      <c r="Y18" s="100">
        <f>IF(C18=" "," ",'رصد المواد'!Y18)</f>
        <v>24</v>
      </c>
      <c r="Z18" s="100">
        <f>IF(C18=" "," ",'رصد المواد'!Z18)</f>
        <v>17</v>
      </c>
      <c r="AA18" s="120">
        <f t="shared" si="12"/>
        <v>41</v>
      </c>
      <c r="AB18" s="100">
        <f>IF(C18=" "," ",'رصد المواد'!AC18)</f>
        <v>10</v>
      </c>
      <c r="AC18" s="100">
        <f>IF(C18=" "," ",'رصد المواد'!AD18)</f>
        <v>21</v>
      </c>
      <c r="AD18" s="120">
        <f t="shared" si="13"/>
        <v>31</v>
      </c>
      <c r="AE18" s="100">
        <f>IF(C18=" "," ",'رصد المواد'!AG18)</f>
        <v>24</v>
      </c>
      <c r="AF18" s="100">
        <f>IF(C18=" "," ",'رصد المواد'!AH18)</f>
        <v>21</v>
      </c>
      <c r="AG18" s="120">
        <f t="shared" si="14"/>
        <v>45</v>
      </c>
      <c r="AH18" s="100">
        <f>IF(C18=" "," ",'رصد المواد'!AK18)</f>
        <v>24</v>
      </c>
      <c r="AI18" s="100">
        <f>IF(C18=" "," ",'رصد المواد'!AL18)</f>
        <v>17</v>
      </c>
      <c r="AJ18" s="120">
        <f t="shared" si="15"/>
        <v>41</v>
      </c>
      <c r="AK18" s="119">
        <f t="shared" si="16"/>
        <v>474</v>
      </c>
      <c r="AL18" s="52"/>
      <c r="AM18" s="52"/>
      <c r="AN18" s="52"/>
      <c r="AO18" s="52"/>
      <c r="AP18" s="52"/>
      <c r="AQ18" s="52"/>
      <c r="AR18" s="52"/>
      <c r="AS18" s="106" t="str">
        <f t="shared" si="17"/>
        <v xml:space="preserve">ناجح  </v>
      </c>
      <c r="AT18" s="108">
        <f t="shared" si="18"/>
        <v>0.72923076923076924</v>
      </c>
      <c r="AU18" s="99" t="str">
        <f t="shared" si="19"/>
        <v xml:space="preserve">جيد  </v>
      </c>
      <c r="AV18" s="100">
        <f t="shared" si="20"/>
        <v>12</v>
      </c>
      <c r="AW18" s="196" t="str">
        <f t="shared" si="21"/>
        <v xml:space="preserve">         </v>
      </c>
      <c r="AX18" s="197"/>
      <c r="AY18" s="109" t="str">
        <f t="shared" si="22"/>
        <v xml:space="preserve">0 </v>
      </c>
      <c r="AZ18" s="109" t="str">
        <f t="shared" si="23"/>
        <v xml:space="preserve">0 </v>
      </c>
      <c r="BA18" s="109" t="str">
        <f t="shared" si="24"/>
        <v xml:space="preserve">0 </v>
      </c>
      <c r="BB18" s="109" t="str">
        <f t="shared" si="25"/>
        <v xml:space="preserve">0 </v>
      </c>
      <c r="BC18" s="109" t="str">
        <f t="shared" si="26"/>
        <v xml:space="preserve">0 </v>
      </c>
      <c r="BD18" s="109" t="str">
        <f t="shared" si="27"/>
        <v xml:space="preserve">0 </v>
      </c>
      <c r="BE18" s="109" t="str">
        <f t="shared" si="28"/>
        <v xml:space="preserve">0 </v>
      </c>
      <c r="BF18" s="109" t="str">
        <f t="shared" si="29"/>
        <v xml:space="preserve">0 </v>
      </c>
      <c r="BG18" s="109" t="str">
        <f t="shared" si="30"/>
        <v xml:space="preserve">0 </v>
      </c>
      <c r="BI18" s="58">
        <f t="shared" si="31"/>
        <v>0</v>
      </c>
      <c r="BJ18" s="57" t="str">
        <f t="shared" si="32"/>
        <v xml:space="preserve">ناجح  </v>
      </c>
      <c r="BK18" s="105" t="str">
        <f t="shared" si="33"/>
        <v xml:space="preserve"> </v>
      </c>
      <c r="BL18" s="105" t="str">
        <f t="shared" si="34"/>
        <v xml:space="preserve"> </v>
      </c>
      <c r="BM18" s="105" t="str">
        <f t="shared" si="35"/>
        <v xml:space="preserve"> </v>
      </c>
      <c r="BN18" s="105" t="str">
        <f t="shared" si="36"/>
        <v xml:space="preserve"> </v>
      </c>
      <c r="BO18" s="105" t="str">
        <f t="shared" si="37"/>
        <v xml:space="preserve"> </v>
      </c>
      <c r="BP18" s="105" t="str">
        <f t="shared" si="38"/>
        <v xml:space="preserve"> </v>
      </c>
      <c r="BQ18" s="105" t="str">
        <f t="shared" si="39"/>
        <v xml:space="preserve"> </v>
      </c>
      <c r="BR18" s="105" t="str">
        <f t="shared" si="40"/>
        <v xml:space="preserve"> </v>
      </c>
      <c r="BS18" s="105" t="str">
        <f t="shared" si="41"/>
        <v xml:space="preserve"> </v>
      </c>
      <c r="BU18" s="107">
        <f t="shared" si="42"/>
        <v>5</v>
      </c>
      <c r="BV18" s="129">
        <f t="shared" si="43"/>
        <v>34</v>
      </c>
      <c r="BW18" s="107" t="str">
        <f t="shared" si="44"/>
        <v>أحمد فايز 5</v>
      </c>
      <c r="BX18" s="142">
        <f t="shared" si="45"/>
        <v>474.00005555555555</v>
      </c>
      <c r="BY18" s="107">
        <f t="shared" si="46"/>
        <v>12</v>
      </c>
      <c r="BZ18" s="107"/>
      <c r="CB18" s="268">
        <v>5</v>
      </c>
      <c r="CC18" s="132">
        <f t="shared" si="47"/>
        <v>62</v>
      </c>
      <c r="CD18" s="130" t="str">
        <f t="shared" si="2"/>
        <v>أحمد فايز 33</v>
      </c>
      <c r="CE18" s="134">
        <f t="shared" si="48"/>
        <v>515</v>
      </c>
      <c r="CF18" s="136">
        <f t="shared" si="3"/>
        <v>4</v>
      </c>
      <c r="CG18" s="267">
        <f t="shared" si="4"/>
        <v>515.00002173913049</v>
      </c>
      <c r="CH18" s="138" t="str">
        <f>IF(CF18=CF17,CH17&amp;"   "&amp;" مكرر",IF(CF18=5," الخامس  "," "))</f>
        <v xml:space="preserve"> الرابع      مكرر</v>
      </c>
    </row>
    <row r="19" spans="1:86" ht="23.25" x14ac:dyDescent="0.25">
      <c r="A19" s="96">
        <f t="shared" si="5"/>
        <v>6</v>
      </c>
      <c r="B19" s="122">
        <f>IF(C19=" "," ",'إضافة أسماء الطلاب'!E12)</f>
        <v>35</v>
      </c>
      <c r="C19" s="97" t="str">
        <f>IF('إضافة أسماء الطلاب'!F12=" "," ",'إضافة أسماء الطلاب'!F12)</f>
        <v>أحمد فايز 6</v>
      </c>
      <c r="D19" s="121">
        <f>IF(C19=" "," ",'إضافة أسماء الطلاب'!D12)</f>
        <v>25</v>
      </c>
      <c r="F19" s="121">
        <f>IF(C19=" "," ",'إضافة أسماء الطلاب'!D12)</f>
        <v>25</v>
      </c>
      <c r="G19" s="98">
        <f>IF(C19=" "," ",'رصد المواد'!C19)</f>
        <v>11</v>
      </c>
      <c r="H19" s="98">
        <f>IF(C19=" "," ",'رصد المواد'!D19)</f>
        <v>14</v>
      </c>
      <c r="I19" s="141">
        <f t="shared" si="6"/>
        <v>25</v>
      </c>
      <c r="J19" s="98">
        <f>IF(C19=" "," ",'رصد المواد'!E19)</f>
        <v>11</v>
      </c>
      <c r="K19" s="98">
        <f>IF(C19=" "," ",'رصد المواد'!F19)</f>
        <v>14</v>
      </c>
      <c r="L19" s="141">
        <f t="shared" si="7"/>
        <v>50</v>
      </c>
      <c r="M19" s="100">
        <f>IF(C19=" "," ",'رصد المواد'!I19)</f>
        <v>30</v>
      </c>
      <c r="N19" s="100">
        <f>IF(C19=" "," ",'رصد المواد'!J19)</f>
        <v>22</v>
      </c>
      <c r="O19" s="141">
        <f t="shared" si="8"/>
        <v>52</v>
      </c>
      <c r="P19" s="100">
        <f>IF(C19=" "," ",'رصد المواد'!M19)</f>
        <v>30</v>
      </c>
      <c r="Q19" s="100">
        <f>IF(C19=" "," ",'رصد المواد'!N19)</f>
        <v>23</v>
      </c>
      <c r="R19" s="141">
        <f t="shared" si="9"/>
        <v>53</v>
      </c>
      <c r="S19" s="100">
        <f>IF(C19=" "," ",'رصد المواد'!Q19)</f>
        <v>25</v>
      </c>
      <c r="T19" s="100">
        <f>IF(C19=" "," ",'رصد المواد'!R19)</f>
        <v>25</v>
      </c>
      <c r="U19" s="120">
        <f t="shared" si="10"/>
        <v>50</v>
      </c>
      <c r="V19" s="100">
        <f>IF(C19=" "," ",'رصد المواد'!U19)</f>
        <v>30</v>
      </c>
      <c r="W19" s="100">
        <f>IF(C19=" "," ",'رصد المواد'!V19)</f>
        <v>22</v>
      </c>
      <c r="X19" s="141">
        <f t="shared" si="11"/>
        <v>52</v>
      </c>
      <c r="Y19" s="100">
        <f>IF(C19=" "," ",'رصد المواد'!Y19)</f>
        <v>25</v>
      </c>
      <c r="Z19" s="100">
        <f>IF(C19=" "," ",'رصد المواد'!Z19)</f>
        <v>18</v>
      </c>
      <c r="AA19" s="120">
        <f t="shared" si="12"/>
        <v>43</v>
      </c>
      <c r="AB19" s="100">
        <f>IF(C19=" "," ",'رصد المواد'!AC19)</f>
        <v>11</v>
      </c>
      <c r="AC19" s="100">
        <f>IF(C19=" "," ",'رصد المواد'!AD19)</f>
        <v>22</v>
      </c>
      <c r="AD19" s="120">
        <f t="shared" si="13"/>
        <v>33</v>
      </c>
      <c r="AE19" s="100">
        <f>IF(C19=" "," ",'رصد المواد'!AG19)</f>
        <v>25</v>
      </c>
      <c r="AF19" s="100">
        <f>IF(C19=" "," ",'رصد المواد'!AH19)</f>
        <v>22</v>
      </c>
      <c r="AG19" s="120">
        <f t="shared" si="14"/>
        <v>47</v>
      </c>
      <c r="AH19" s="100">
        <f>IF(C19=" "," ",'رصد المواد'!AK19)</f>
        <v>24</v>
      </c>
      <c r="AI19" s="100">
        <f>IF(C19=" "," ",'رصد المواد'!AL19)</f>
        <v>18</v>
      </c>
      <c r="AJ19" s="120">
        <f t="shared" si="15"/>
        <v>42</v>
      </c>
      <c r="AK19" s="119">
        <f t="shared" si="16"/>
        <v>422</v>
      </c>
      <c r="AL19" s="52"/>
      <c r="AM19" s="52"/>
      <c r="AN19" s="52"/>
      <c r="AO19" s="52"/>
      <c r="AP19" s="52"/>
      <c r="AQ19" s="52"/>
      <c r="AR19" s="52"/>
      <c r="AS19" s="106" t="str">
        <f t="shared" si="17"/>
        <v xml:space="preserve">ناجح  </v>
      </c>
      <c r="AT19" s="108">
        <f t="shared" si="18"/>
        <v>0.64923076923076939</v>
      </c>
      <c r="AU19" s="99" t="str">
        <f t="shared" si="19"/>
        <v xml:space="preserve">جيد  </v>
      </c>
      <c r="AV19" s="100">
        <f t="shared" si="20"/>
        <v>35</v>
      </c>
      <c r="AW19" s="196" t="str">
        <f t="shared" si="21"/>
        <v xml:space="preserve">         </v>
      </c>
      <c r="AX19" s="197"/>
      <c r="AY19" s="109" t="str">
        <f t="shared" si="22"/>
        <v xml:space="preserve">0 </v>
      </c>
      <c r="AZ19" s="109" t="str">
        <f t="shared" si="23"/>
        <v xml:space="preserve">0 </v>
      </c>
      <c r="BA19" s="109" t="str">
        <f t="shared" si="24"/>
        <v xml:space="preserve">0 </v>
      </c>
      <c r="BB19" s="109" t="str">
        <f t="shared" si="25"/>
        <v xml:space="preserve">0 </v>
      </c>
      <c r="BC19" s="109" t="str">
        <f t="shared" si="26"/>
        <v xml:space="preserve">0 </v>
      </c>
      <c r="BD19" s="109" t="str">
        <f t="shared" si="27"/>
        <v xml:space="preserve">0 </v>
      </c>
      <c r="BE19" s="109" t="str">
        <f t="shared" si="28"/>
        <v xml:space="preserve">0 </v>
      </c>
      <c r="BF19" s="109" t="str">
        <f t="shared" si="29"/>
        <v xml:space="preserve">0 </v>
      </c>
      <c r="BG19" s="109" t="str">
        <f t="shared" si="30"/>
        <v xml:space="preserve">0 </v>
      </c>
      <c r="BI19" s="58">
        <f t="shared" si="31"/>
        <v>0</v>
      </c>
      <c r="BJ19" s="57" t="str">
        <f t="shared" si="32"/>
        <v xml:space="preserve">ناجح  </v>
      </c>
      <c r="BK19" s="105" t="str">
        <f t="shared" si="33"/>
        <v xml:space="preserve"> </v>
      </c>
      <c r="BL19" s="105" t="str">
        <f t="shared" si="34"/>
        <v xml:space="preserve"> </v>
      </c>
      <c r="BM19" s="105" t="str">
        <f t="shared" si="35"/>
        <v xml:space="preserve"> </v>
      </c>
      <c r="BN19" s="105" t="str">
        <f t="shared" si="36"/>
        <v xml:space="preserve"> </v>
      </c>
      <c r="BO19" s="105" t="str">
        <f t="shared" si="37"/>
        <v xml:space="preserve"> </v>
      </c>
      <c r="BP19" s="105" t="str">
        <f t="shared" si="38"/>
        <v xml:space="preserve"> </v>
      </c>
      <c r="BQ19" s="105" t="str">
        <f t="shared" si="39"/>
        <v xml:space="preserve"> </v>
      </c>
      <c r="BR19" s="105" t="str">
        <f t="shared" si="40"/>
        <v xml:space="preserve"> </v>
      </c>
      <c r="BS19" s="105" t="str">
        <f t="shared" si="41"/>
        <v xml:space="preserve"> </v>
      </c>
      <c r="BU19" s="107">
        <f t="shared" si="42"/>
        <v>6</v>
      </c>
      <c r="BV19" s="129">
        <f t="shared" si="43"/>
        <v>35</v>
      </c>
      <c r="BW19" s="107" t="str">
        <f t="shared" si="44"/>
        <v>أحمد فايز 6</v>
      </c>
      <c r="BX19" s="142">
        <f t="shared" si="45"/>
        <v>422.00005263157897</v>
      </c>
      <c r="BY19" s="107">
        <f t="shared" si="46"/>
        <v>35</v>
      </c>
      <c r="BZ19" s="107"/>
      <c r="CB19" s="268">
        <v>6</v>
      </c>
      <c r="CC19" s="132">
        <f t="shared" si="47"/>
        <v>68</v>
      </c>
      <c r="CD19" s="130" t="str">
        <f t="shared" si="2"/>
        <v>أحمد فايز 39</v>
      </c>
      <c r="CE19" s="134">
        <f t="shared" si="48"/>
        <v>510</v>
      </c>
      <c r="CF19" s="136">
        <f t="shared" si="3"/>
        <v>6</v>
      </c>
      <c r="CG19" s="267">
        <f t="shared" si="4"/>
        <v>510.00001923076923</v>
      </c>
      <c r="CH19" s="138" t="str">
        <f>IF(CF19=CF18,CH18&amp;"   "&amp;" مكرر",IF(CF19=6," السادس  "," "))</f>
        <v xml:space="preserve"> السادس  </v>
      </c>
    </row>
    <row r="20" spans="1:86" ht="23.25" x14ac:dyDescent="0.25">
      <c r="A20" s="96">
        <f t="shared" si="5"/>
        <v>7</v>
      </c>
      <c r="B20" s="122">
        <f>IF(C20=" "," ",'إضافة أسماء الطلاب'!E13)</f>
        <v>36</v>
      </c>
      <c r="C20" s="97" t="str">
        <f>IF('إضافة أسماء الطلاب'!F13=" "," ",'إضافة أسماء الطلاب'!F13)</f>
        <v>أحمد فايز 7</v>
      </c>
      <c r="D20" s="121">
        <f>IF(C20=" "," ",'إضافة أسماء الطلاب'!D13)</f>
        <v>26</v>
      </c>
      <c r="F20" s="121">
        <f>IF(C20=" "," ",'إضافة أسماء الطلاب'!D13)</f>
        <v>26</v>
      </c>
      <c r="G20" s="98">
        <f>IF(C20=" "," ",'رصد المواد'!C20)</f>
        <v>12</v>
      </c>
      <c r="H20" s="98">
        <f>IF(C20=" "," ",'رصد المواد'!D20)</f>
        <v>17</v>
      </c>
      <c r="I20" s="141">
        <f t="shared" si="6"/>
        <v>29</v>
      </c>
      <c r="J20" s="98">
        <f>IF(C20=" "," ",'رصد المواد'!E20)</f>
        <v>12</v>
      </c>
      <c r="K20" s="98">
        <f>IF(C20=" "," ",'رصد المواد'!F20)</f>
        <v>17</v>
      </c>
      <c r="L20" s="141">
        <f t="shared" si="7"/>
        <v>58</v>
      </c>
      <c r="M20" s="100">
        <f>IF(C20=" "," ",'رصد المواد'!I20)</f>
        <v>22</v>
      </c>
      <c r="N20" s="100">
        <f>IF(C20=" "," ",'رصد المواد'!J20)</f>
        <v>20</v>
      </c>
      <c r="O20" s="141">
        <f t="shared" si="8"/>
        <v>42</v>
      </c>
      <c r="P20" s="100">
        <f>IF(C20=" "," ",'رصد المواد'!M20)</f>
        <v>22</v>
      </c>
      <c r="Q20" s="100">
        <f>IF(C20=" "," ",'رصد المواد'!N20)</f>
        <v>20</v>
      </c>
      <c r="R20" s="141">
        <f t="shared" si="9"/>
        <v>42</v>
      </c>
      <c r="S20" s="100">
        <f>IF(C20=" "," ",'رصد المواد'!Q20)</f>
        <v>24</v>
      </c>
      <c r="T20" s="100">
        <f>IF(C20=" "," ",'رصد المواد'!R20)</f>
        <v>23</v>
      </c>
      <c r="U20" s="120">
        <f t="shared" si="10"/>
        <v>47</v>
      </c>
      <c r="V20" s="100">
        <f>IF(C20=" "," ",'رصد المواد'!U20)</f>
        <v>25</v>
      </c>
      <c r="W20" s="100">
        <f>IF(C20=" "," ",'رصد المواد'!V20)</f>
        <v>20</v>
      </c>
      <c r="X20" s="141">
        <f t="shared" si="11"/>
        <v>45</v>
      </c>
      <c r="Y20" s="100">
        <f>IF(C20=" "," ",'رصد المواد'!Y20)</f>
        <v>23</v>
      </c>
      <c r="Z20" s="100">
        <f>IF(C20=" "," ",'رصد المواد'!Z20)</f>
        <v>19</v>
      </c>
      <c r="AA20" s="120">
        <f t="shared" si="12"/>
        <v>42</v>
      </c>
      <c r="AB20" s="100">
        <f>IF(C20=" "," ",'رصد المواد'!AC20)</f>
        <v>12</v>
      </c>
      <c r="AC20" s="100">
        <f>IF(C20=" "," ",'رصد المواد'!AD20)</f>
        <v>20</v>
      </c>
      <c r="AD20" s="120">
        <f t="shared" si="13"/>
        <v>32</v>
      </c>
      <c r="AE20" s="100">
        <f>IF(C20=" "," ",'رصد المواد'!AG20)</f>
        <v>23</v>
      </c>
      <c r="AF20" s="100">
        <f>IF(C20=" "," ",'رصد المواد'!AH20)</f>
        <v>20</v>
      </c>
      <c r="AG20" s="120">
        <f t="shared" si="14"/>
        <v>43</v>
      </c>
      <c r="AH20" s="100">
        <f>IF(C20=" "," ",'رصد المواد'!AK20)</f>
        <v>24</v>
      </c>
      <c r="AI20" s="100">
        <f>IF(C20=" "," ",'رصد المواد'!AL20)</f>
        <v>19</v>
      </c>
      <c r="AJ20" s="120">
        <f t="shared" si="15"/>
        <v>43</v>
      </c>
      <c r="AK20" s="119">
        <f t="shared" si="16"/>
        <v>394</v>
      </c>
      <c r="AL20" s="52"/>
      <c r="AM20" s="52"/>
      <c r="AN20" s="52"/>
      <c r="AO20" s="52"/>
      <c r="AP20" s="52"/>
      <c r="AQ20" s="52"/>
      <c r="AR20" s="52"/>
      <c r="AS20" s="106" t="str">
        <f t="shared" si="17"/>
        <v xml:space="preserve">دور ثان </v>
      </c>
      <c r="AT20" s="108">
        <f t="shared" si="18"/>
        <v>0.60615384615384615</v>
      </c>
      <c r="AU20" s="99" t="str">
        <f t="shared" si="19"/>
        <v xml:space="preserve">مقبول </v>
      </c>
      <c r="AV20" s="100">
        <f t="shared" si="20"/>
        <v>40</v>
      </c>
      <c r="AW20" s="196" t="str">
        <f t="shared" si="21"/>
        <v xml:space="preserve"> دين / عربي /  رياضيات /     </v>
      </c>
      <c r="AX20" s="197"/>
      <c r="AY20" s="109" t="str">
        <f t="shared" si="22"/>
        <v xml:space="preserve">0 </v>
      </c>
      <c r="AZ20" s="109">
        <f t="shared" si="23"/>
        <v>1</v>
      </c>
      <c r="BA20" s="109">
        <f t="shared" si="24"/>
        <v>1</v>
      </c>
      <c r="BB20" s="109" t="str">
        <f t="shared" si="25"/>
        <v xml:space="preserve">0 </v>
      </c>
      <c r="BC20" s="109">
        <f t="shared" si="26"/>
        <v>1</v>
      </c>
      <c r="BD20" s="109" t="str">
        <f t="shared" si="27"/>
        <v xml:space="preserve">0 </v>
      </c>
      <c r="BE20" s="109" t="str">
        <f t="shared" si="28"/>
        <v xml:space="preserve">0 </v>
      </c>
      <c r="BF20" s="109" t="str">
        <f t="shared" si="29"/>
        <v xml:space="preserve">0 </v>
      </c>
      <c r="BG20" s="109" t="str">
        <f t="shared" si="30"/>
        <v xml:space="preserve">0 </v>
      </c>
      <c r="BI20" s="58">
        <f t="shared" si="31"/>
        <v>3</v>
      </c>
      <c r="BJ20" s="57" t="str">
        <f t="shared" si="32"/>
        <v xml:space="preserve">دور ثان </v>
      </c>
      <c r="BK20" s="105" t="str">
        <f t="shared" si="33"/>
        <v xml:space="preserve"> </v>
      </c>
      <c r="BL20" s="105" t="str">
        <f t="shared" si="34"/>
        <v xml:space="preserve">دين / </v>
      </c>
      <c r="BM20" s="105" t="str">
        <f t="shared" si="35"/>
        <v xml:space="preserve">عربي / </v>
      </c>
      <c r="BN20" s="105" t="str">
        <f t="shared" si="36"/>
        <v xml:space="preserve"> </v>
      </c>
      <c r="BO20" s="105" t="str">
        <f t="shared" si="37"/>
        <v xml:space="preserve">رياضيات / </v>
      </c>
      <c r="BP20" s="105" t="str">
        <f t="shared" si="38"/>
        <v xml:space="preserve"> </v>
      </c>
      <c r="BQ20" s="105" t="str">
        <f t="shared" si="39"/>
        <v xml:space="preserve"> </v>
      </c>
      <c r="BR20" s="105" t="str">
        <f t="shared" si="40"/>
        <v xml:space="preserve"> </v>
      </c>
      <c r="BS20" s="105" t="str">
        <f t="shared" si="41"/>
        <v xml:space="preserve"> </v>
      </c>
      <c r="BU20" s="107">
        <f t="shared" si="42"/>
        <v>7</v>
      </c>
      <c r="BV20" s="129">
        <f t="shared" si="43"/>
        <v>36</v>
      </c>
      <c r="BW20" s="107" t="str">
        <f t="shared" si="44"/>
        <v>أحمد فايز 7</v>
      </c>
      <c r="BX20" s="142">
        <f t="shared" si="45"/>
        <v>394.00004999999999</v>
      </c>
      <c r="BY20" s="107">
        <f t="shared" si="46"/>
        <v>40</v>
      </c>
      <c r="BZ20" s="107"/>
      <c r="CB20" s="268">
        <v>7</v>
      </c>
      <c r="CC20" s="132">
        <f t="shared" si="47"/>
        <v>70</v>
      </c>
      <c r="CD20" s="130" t="str">
        <f t="shared" si="2"/>
        <v>أحمد فايز 41</v>
      </c>
      <c r="CE20" s="134">
        <f t="shared" si="48"/>
        <v>499</v>
      </c>
      <c r="CF20" s="136">
        <f t="shared" si="3"/>
        <v>7</v>
      </c>
      <c r="CG20" s="267">
        <f t="shared" si="4"/>
        <v>499.00001851851852</v>
      </c>
      <c r="CH20" s="138" t="str">
        <f>IF(CF20=CF19,CH19&amp;"   "&amp;" مكرر",IF(CF20=7," السابع  "," "))</f>
        <v xml:space="preserve"> السابع  </v>
      </c>
    </row>
    <row r="21" spans="1:86" ht="23.25" x14ac:dyDescent="0.25">
      <c r="A21" s="96">
        <f t="shared" si="5"/>
        <v>8</v>
      </c>
      <c r="B21" s="122">
        <f>IF(C21=" "," ",'إضافة أسماء الطلاب'!E14)</f>
        <v>37</v>
      </c>
      <c r="C21" s="97" t="str">
        <f>IF('إضافة أسماء الطلاب'!F14=" "," ",'إضافة أسماء الطلاب'!F14)</f>
        <v>أحمد فايز 8</v>
      </c>
      <c r="D21" s="121">
        <f>IF(C21=" "," ",'إضافة أسماء الطلاب'!D14)</f>
        <v>27</v>
      </c>
      <c r="F21" s="121">
        <f>IF(C21=" "," ",'إضافة أسماء الطلاب'!D14)</f>
        <v>27</v>
      </c>
      <c r="G21" s="98">
        <f>IF(C21=" "," ",'رصد المواد'!C21)</f>
        <v>7</v>
      </c>
      <c r="H21" s="98">
        <f>IF(C21=" "," ",'رصد المواد'!D21)</f>
        <v>18</v>
      </c>
      <c r="I21" s="141">
        <f t="shared" si="6"/>
        <v>25</v>
      </c>
      <c r="J21" s="98">
        <f>IF(C21=" "," ",'رصد المواد'!E21)</f>
        <v>7</v>
      </c>
      <c r="K21" s="98">
        <f>IF(C21=" "," ",'رصد المواد'!F21)</f>
        <v>18</v>
      </c>
      <c r="L21" s="141">
        <f t="shared" si="7"/>
        <v>50</v>
      </c>
      <c r="M21" s="100">
        <f>IF(C21=" "," ",'رصد المواد'!I21)</f>
        <v>25</v>
      </c>
      <c r="N21" s="100">
        <f>IF(C21=" "," ",'رصد المواد'!J21)</f>
        <v>33</v>
      </c>
      <c r="O21" s="141">
        <f t="shared" si="8"/>
        <v>58</v>
      </c>
      <c r="P21" s="100">
        <f>IF(C21=" "," ",'رصد المواد'!M21)</f>
        <v>25</v>
      </c>
      <c r="Q21" s="100">
        <f>IF(C21=" "," ",'رصد المواد'!N21)</f>
        <v>33</v>
      </c>
      <c r="R21" s="141">
        <f t="shared" si="9"/>
        <v>58</v>
      </c>
      <c r="S21" s="100">
        <f>IF(C21=" "," ",'رصد المواد'!Q21)</f>
        <v>10</v>
      </c>
      <c r="T21" s="100">
        <f>IF(C21=" "," ",'رصد المواد'!R21)</f>
        <v>21</v>
      </c>
      <c r="U21" s="120">
        <f t="shared" si="10"/>
        <v>31</v>
      </c>
      <c r="V21" s="100">
        <f>IF(C21=" "," ",'رصد المواد'!U21)</f>
        <v>28</v>
      </c>
      <c r="W21" s="100">
        <f>IF(C21=" "," ",'رصد المواد'!V21)</f>
        <v>33</v>
      </c>
      <c r="X21" s="141">
        <f t="shared" si="11"/>
        <v>61</v>
      </c>
      <c r="Y21" s="100">
        <f>IF(C21=" "," ",'رصد المواد'!Y21)</f>
        <v>21</v>
      </c>
      <c r="Z21" s="100">
        <f>IF(C21=" "," ",'رصد المواد'!Z21)</f>
        <v>16</v>
      </c>
      <c r="AA21" s="120">
        <f t="shared" si="12"/>
        <v>37</v>
      </c>
      <c r="AB21" s="100">
        <f>IF(C21=" "," ",'رصد المواد'!AC21)</f>
        <v>14</v>
      </c>
      <c r="AC21" s="100">
        <f>IF(C21=" "," ",'رصد المواد'!AD21)</f>
        <v>20</v>
      </c>
      <c r="AD21" s="120">
        <f t="shared" si="13"/>
        <v>34</v>
      </c>
      <c r="AE21" s="100">
        <f>IF(C21=" "," ",'رصد المواد'!AG21)</f>
        <v>21</v>
      </c>
      <c r="AF21" s="100">
        <f>IF(C21=" "," ",'رصد المواد'!AH21)</f>
        <v>20</v>
      </c>
      <c r="AG21" s="120">
        <f t="shared" si="14"/>
        <v>41</v>
      </c>
      <c r="AH21" s="100">
        <f>IF(C21=" "," ",'رصد المواد'!AK21)</f>
        <v>24</v>
      </c>
      <c r="AI21" s="100">
        <f>IF(C21=" "," ",'رصد المواد'!AL21)</f>
        <v>16</v>
      </c>
      <c r="AJ21" s="120">
        <f t="shared" si="15"/>
        <v>40</v>
      </c>
      <c r="AK21" s="119">
        <f t="shared" si="16"/>
        <v>410</v>
      </c>
      <c r="AL21" s="52"/>
      <c r="AM21" s="52"/>
      <c r="AN21" s="52"/>
      <c r="AO21" s="52"/>
      <c r="AP21" s="52"/>
      <c r="AQ21" s="52"/>
      <c r="AR21" s="52"/>
      <c r="AS21" s="106" t="str">
        <f t="shared" si="17"/>
        <v xml:space="preserve">ناجح  </v>
      </c>
      <c r="AT21" s="108">
        <f t="shared" si="18"/>
        <v>0.63076923076923075</v>
      </c>
      <c r="AU21" s="99" t="str">
        <f t="shared" si="19"/>
        <v xml:space="preserve">مقبول </v>
      </c>
      <c r="AV21" s="100">
        <f t="shared" si="20"/>
        <v>36</v>
      </c>
      <c r="AW21" s="196" t="str">
        <f t="shared" si="21"/>
        <v xml:space="preserve">         </v>
      </c>
      <c r="AX21" s="197"/>
      <c r="AY21" s="109" t="str">
        <f t="shared" si="22"/>
        <v xml:space="preserve">0 </v>
      </c>
      <c r="AZ21" s="109" t="str">
        <f t="shared" si="23"/>
        <v xml:space="preserve">0 </v>
      </c>
      <c r="BA21" s="109" t="str">
        <f t="shared" si="24"/>
        <v xml:space="preserve">0 </v>
      </c>
      <c r="BB21" s="109" t="str">
        <f t="shared" si="25"/>
        <v xml:space="preserve">0 </v>
      </c>
      <c r="BC21" s="109" t="str">
        <f t="shared" si="26"/>
        <v xml:space="preserve">0 </v>
      </c>
      <c r="BD21" s="109" t="str">
        <f t="shared" si="27"/>
        <v xml:space="preserve">0 </v>
      </c>
      <c r="BE21" s="109" t="str">
        <f t="shared" si="28"/>
        <v xml:space="preserve">0 </v>
      </c>
      <c r="BF21" s="109" t="str">
        <f t="shared" si="29"/>
        <v xml:space="preserve">0 </v>
      </c>
      <c r="BG21" s="109" t="str">
        <f t="shared" si="30"/>
        <v xml:space="preserve">0 </v>
      </c>
      <c r="BI21" s="58">
        <f t="shared" si="31"/>
        <v>0</v>
      </c>
      <c r="BJ21" s="57" t="str">
        <f t="shared" si="32"/>
        <v xml:space="preserve">ناجح  </v>
      </c>
      <c r="BK21" s="105" t="str">
        <f t="shared" si="33"/>
        <v xml:space="preserve"> </v>
      </c>
      <c r="BL21" s="105" t="str">
        <f t="shared" si="34"/>
        <v xml:space="preserve"> </v>
      </c>
      <c r="BM21" s="105" t="str">
        <f t="shared" si="35"/>
        <v xml:space="preserve"> </v>
      </c>
      <c r="BN21" s="105" t="str">
        <f t="shared" si="36"/>
        <v xml:space="preserve"> </v>
      </c>
      <c r="BO21" s="105" t="str">
        <f t="shared" si="37"/>
        <v xml:space="preserve"> </v>
      </c>
      <c r="BP21" s="105" t="str">
        <f t="shared" si="38"/>
        <v xml:space="preserve"> </v>
      </c>
      <c r="BQ21" s="105" t="str">
        <f t="shared" si="39"/>
        <v xml:space="preserve"> </v>
      </c>
      <c r="BR21" s="105" t="str">
        <f t="shared" si="40"/>
        <v xml:space="preserve"> </v>
      </c>
      <c r="BS21" s="105" t="str">
        <f t="shared" si="41"/>
        <v xml:space="preserve"> </v>
      </c>
      <c r="BU21" s="107">
        <f t="shared" si="42"/>
        <v>8</v>
      </c>
      <c r="BV21" s="129">
        <f t="shared" si="43"/>
        <v>37</v>
      </c>
      <c r="BW21" s="107" t="str">
        <f t="shared" si="44"/>
        <v>أحمد فايز 8</v>
      </c>
      <c r="BX21" s="142">
        <f t="shared" si="45"/>
        <v>410.00004761904762</v>
      </c>
      <c r="BY21" s="107">
        <f t="shared" si="46"/>
        <v>36</v>
      </c>
      <c r="BZ21" s="107"/>
      <c r="CB21" s="268">
        <v>8</v>
      </c>
      <c r="CC21" s="132">
        <f t="shared" si="47"/>
        <v>71</v>
      </c>
      <c r="CD21" s="130" t="str">
        <f t="shared" si="2"/>
        <v>أحمد فايز 42</v>
      </c>
      <c r="CE21" s="134">
        <f t="shared" si="48"/>
        <v>499</v>
      </c>
      <c r="CF21" s="136">
        <f t="shared" si="3"/>
        <v>7</v>
      </c>
      <c r="CG21" s="267">
        <f t="shared" si="4"/>
        <v>499.00001818181818</v>
      </c>
      <c r="CH21" s="138" t="str">
        <f>IF(CF21=CF20,CH20&amp;"مكرر",IF(CF21=8,"الثامن"," "))</f>
        <v xml:space="preserve"> السابع  مكرر</v>
      </c>
    </row>
    <row r="22" spans="1:86" ht="23.25" x14ac:dyDescent="0.25">
      <c r="A22" s="96">
        <f t="shared" si="5"/>
        <v>9</v>
      </c>
      <c r="B22" s="122">
        <f>IF(C22=" "," ",'إضافة أسماء الطلاب'!E15)</f>
        <v>38</v>
      </c>
      <c r="C22" s="97" t="str">
        <f>IF('إضافة أسماء الطلاب'!F15=" "," ",'إضافة أسماء الطلاب'!F15)</f>
        <v>أحمد فايز 9</v>
      </c>
      <c r="D22" s="121">
        <f>IF(C22=" "," ",'إضافة أسماء الطلاب'!D15)</f>
        <v>28</v>
      </c>
      <c r="F22" s="121">
        <f>IF(C22=" "," ",'إضافة أسماء الطلاب'!D15)</f>
        <v>28</v>
      </c>
      <c r="G22" s="98">
        <f>IF(C22=" "," ",'رصد المواد'!C22)</f>
        <v>8</v>
      </c>
      <c r="H22" s="98">
        <f>IF(C22=" "," ",'رصد المواد'!D22)</f>
        <v>25</v>
      </c>
      <c r="I22" s="141">
        <f t="shared" si="6"/>
        <v>33</v>
      </c>
      <c r="J22" s="98">
        <f>IF(C22=" "," ",'رصد المواد'!E22)</f>
        <v>8</v>
      </c>
      <c r="K22" s="98">
        <f>IF(C22=" "," ",'رصد المواد'!F22)</f>
        <v>25</v>
      </c>
      <c r="L22" s="141">
        <f t="shared" si="7"/>
        <v>66</v>
      </c>
      <c r="M22" s="100">
        <f>IF(C22=" "," ",'رصد المواد'!I22)</f>
        <v>28</v>
      </c>
      <c r="N22" s="100">
        <f>IF(C22=" "," ",'رصد المواد'!J22)</f>
        <v>34</v>
      </c>
      <c r="O22" s="141">
        <f t="shared" si="8"/>
        <v>62</v>
      </c>
      <c r="P22" s="100">
        <f>IF(C22=" "," ",'رصد المواد'!M22)</f>
        <v>28</v>
      </c>
      <c r="Q22" s="100">
        <f>IF(C22=" "," ",'رصد المواد'!N22)</f>
        <v>34</v>
      </c>
      <c r="R22" s="141">
        <f t="shared" si="9"/>
        <v>62</v>
      </c>
      <c r="S22" s="100">
        <f>IF(C22=" "," ",'رصد المواد'!Q22)</f>
        <v>11</v>
      </c>
      <c r="T22" s="100">
        <f>IF(C22=" "," ",'رصد المواد'!R22)</f>
        <v>20</v>
      </c>
      <c r="U22" s="120">
        <f t="shared" si="10"/>
        <v>31</v>
      </c>
      <c r="V22" s="100">
        <f>IF(C22=" "," ",'رصد المواد'!U22)</f>
        <v>27</v>
      </c>
      <c r="W22" s="100">
        <f>IF(C22=" "," ",'رصد المواد'!V22)</f>
        <v>34</v>
      </c>
      <c r="X22" s="141">
        <f t="shared" si="11"/>
        <v>61</v>
      </c>
      <c r="Y22" s="100">
        <f>IF(C22=" "," ",'رصد المواد'!Y22)</f>
        <v>20</v>
      </c>
      <c r="Z22" s="100">
        <f>IF(C22=" "," ",'رصد المواد'!Z22)</f>
        <v>10</v>
      </c>
      <c r="AA22" s="120">
        <f t="shared" si="12"/>
        <v>30</v>
      </c>
      <c r="AB22" s="100">
        <f>IF(C22=" "," ",'رصد المواد'!AC22)</f>
        <v>15</v>
      </c>
      <c r="AC22" s="100">
        <f>IF(C22=" "," ",'رصد المواد'!AD22)</f>
        <v>5</v>
      </c>
      <c r="AD22" s="120">
        <f t="shared" si="13"/>
        <v>20</v>
      </c>
      <c r="AE22" s="100">
        <f>IF(C22=" "," ",'رصد المواد'!AG22)</f>
        <v>20</v>
      </c>
      <c r="AF22" s="100">
        <f>IF(C22=" "," ",'رصد المواد'!AH22)</f>
        <v>5</v>
      </c>
      <c r="AG22" s="120">
        <f t="shared" si="14"/>
        <v>25</v>
      </c>
      <c r="AH22" s="100">
        <f>IF(C22=" "," ",'رصد المواد'!AK22)</f>
        <v>22</v>
      </c>
      <c r="AI22" s="100">
        <f>IF(C22=" "," ",'رصد المواد'!AL22)</f>
        <v>10</v>
      </c>
      <c r="AJ22" s="120">
        <f t="shared" si="15"/>
        <v>32</v>
      </c>
      <c r="AK22" s="119">
        <f t="shared" si="16"/>
        <v>389</v>
      </c>
      <c r="AL22" s="52"/>
      <c r="AM22" s="52"/>
      <c r="AN22" s="52"/>
      <c r="AO22" s="52"/>
      <c r="AP22" s="52"/>
      <c r="AQ22" s="52"/>
      <c r="AR22" s="52"/>
      <c r="AS22" s="106" t="str">
        <f t="shared" si="17"/>
        <v xml:space="preserve">دور ثان </v>
      </c>
      <c r="AT22" s="108">
        <f t="shared" si="18"/>
        <v>0.59846153846153849</v>
      </c>
      <c r="AU22" s="99" t="str">
        <f t="shared" si="19"/>
        <v xml:space="preserve">مقبول </v>
      </c>
      <c r="AV22" s="100">
        <f t="shared" si="20"/>
        <v>46</v>
      </c>
      <c r="AW22" s="196" t="str">
        <f t="shared" si="21"/>
        <v xml:space="preserve">      دراسات / رسم /  </v>
      </c>
      <c r="AX22" s="197"/>
      <c r="AY22" s="109" t="str">
        <f t="shared" si="22"/>
        <v xml:space="preserve">0 </v>
      </c>
      <c r="AZ22" s="109" t="str">
        <f t="shared" si="23"/>
        <v xml:space="preserve">0 </v>
      </c>
      <c r="BA22" s="109" t="str">
        <f t="shared" si="24"/>
        <v xml:space="preserve">0 </v>
      </c>
      <c r="BB22" s="109" t="str">
        <f t="shared" si="25"/>
        <v xml:space="preserve">0 </v>
      </c>
      <c r="BC22" s="109" t="str">
        <f t="shared" si="26"/>
        <v xml:space="preserve">0 </v>
      </c>
      <c r="BD22" s="109" t="str">
        <f t="shared" si="27"/>
        <v xml:space="preserve">0 </v>
      </c>
      <c r="BE22" s="109">
        <f t="shared" si="28"/>
        <v>1</v>
      </c>
      <c r="BF22" s="109">
        <f t="shared" si="29"/>
        <v>1</v>
      </c>
      <c r="BG22" s="109" t="str">
        <f t="shared" si="30"/>
        <v xml:space="preserve">0 </v>
      </c>
      <c r="BI22" s="58">
        <f t="shared" si="31"/>
        <v>2</v>
      </c>
      <c r="BJ22" s="57" t="str">
        <f t="shared" si="32"/>
        <v xml:space="preserve">دور ثان </v>
      </c>
      <c r="BK22" s="105" t="str">
        <f t="shared" si="33"/>
        <v xml:space="preserve"> </v>
      </c>
      <c r="BL22" s="105" t="str">
        <f t="shared" si="34"/>
        <v xml:space="preserve"> </v>
      </c>
      <c r="BM22" s="105" t="str">
        <f t="shared" si="35"/>
        <v xml:space="preserve"> </v>
      </c>
      <c r="BN22" s="105" t="str">
        <f t="shared" si="36"/>
        <v xml:space="preserve"> </v>
      </c>
      <c r="BO22" s="105" t="str">
        <f t="shared" si="37"/>
        <v xml:space="preserve"> </v>
      </c>
      <c r="BP22" s="105" t="str">
        <f t="shared" si="38"/>
        <v xml:space="preserve"> </v>
      </c>
      <c r="BQ22" s="105" t="str">
        <f t="shared" si="39"/>
        <v xml:space="preserve">دراسات / </v>
      </c>
      <c r="BR22" s="105" t="str">
        <f t="shared" si="40"/>
        <v xml:space="preserve">رسم / </v>
      </c>
      <c r="BS22" s="105" t="str">
        <f t="shared" si="41"/>
        <v xml:space="preserve"> </v>
      </c>
      <c r="BU22" s="107">
        <f t="shared" si="42"/>
        <v>9</v>
      </c>
      <c r="BV22" s="129">
        <f t="shared" si="43"/>
        <v>38</v>
      </c>
      <c r="BW22" s="107" t="str">
        <f t="shared" si="44"/>
        <v>أحمد فايز 9</v>
      </c>
      <c r="BX22" s="142">
        <f t="shared" si="45"/>
        <v>389.00004545454544</v>
      </c>
      <c r="BY22" s="107">
        <f t="shared" si="46"/>
        <v>46</v>
      </c>
      <c r="BZ22" s="107"/>
      <c r="CB22" s="268">
        <v>9</v>
      </c>
      <c r="CC22" s="132">
        <f t="shared" si="47"/>
        <v>42</v>
      </c>
      <c r="CD22" s="130" t="str">
        <f t="shared" si="2"/>
        <v>أحمد فايز 13</v>
      </c>
      <c r="CE22" s="134">
        <f t="shared" si="48"/>
        <v>485</v>
      </c>
      <c r="CF22" s="136">
        <f t="shared" si="3"/>
        <v>9</v>
      </c>
      <c r="CG22" s="267">
        <f t="shared" si="4"/>
        <v>485.00003846153845</v>
      </c>
      <c r="CH22" s="138" t="str">
        <f>IF(CF22=CF21,CH21&amp;"  مكرر",IF(CF22=9,"التاسع"," "))</f>
        <v>التاسع</v>
      </c>
    </row>
    <row r="23" spans="1:86" ht="23.25" x14ac:dyDescent="0.25">
      <c r="A23" s="96">
        <f t="shared" si="5"/>
        <v>10</v>
      </c>
      <c r="B23" s="122">
        <f>IF(C23=" "," ",'إضافة أسماء الطلاب'!E16)</f>
        <v>39</v>
      </c>
      <c r="C23" s="97" t="str">
        <f>IF('إضافة أسماء الطلاب'!F16=" "," ",'إضافة أسماء الطلاب'!F16)</f>
        <v>أحمد فايز 10</v>
      </c>
      <c r="D23" s="121">
        <f>IF(C23=" "," ",'إضافة أسماء الطلاب'!D16)</f>
        <v>29</v>
      </c>
      <c r="F23" s="121">
        <f>IF(C23=" "," ",'إضافة أسماء الطلاب'!D16)</f>
        <v>29</v>
      </c>
      <c r="G23" s="98">
        <f>IF(C23=" "," ",'رصد المواد'!C23)</f>
        <v>9</v>
      </c>
      <c r="H23" s="98">
        <f>IF(C23=" "," ",'رصد المواد'!D23)</f>
        <v>25</v>
      </c>
      <c r="I23" s="141">
        <f t="shared" si="6"/>
        <v>34</v>
      </c>
      <c r="J23" s="98">
        <f>IF(C23=" "," ",'رصد المواد'!E23)</f>
        <v>9</v>
      </c>
      <c r="K23" s="98">
        <f>IF(C23=" "," ",'رصد المواد'!F23)</f>
        <v>25</v>
      </c>
      <c r="L23" s="141">
        <f t="shared" si="7"/>
        <v>68</v>
      </c>
      <c r="M23" s="100">
        <f>IF(C23=" "," ",'رصد المواد'!I23)</f>
        <v>27</v>
      </c>
      <c r="N23" s="100">
        <f>IF(C23=" "," ",'رصد المواد'!J23)</f>
        <v>43</v>
      </c>
      <c r="O23" s="141">
        <f t="shared" si="8"/>
        <v>70</v>
      </c>
      <c r="P23" s="100">
        <f>IF(C23=" "," ",'رصد المواد'!M23)</f>
        <v>27</v>
      </c>
      <c r="Q23" s="100">
        <f>IF(C23=" "," ",'رصد المواد'!N23)</f>
        <v>43</v>
      </c>
      <c r="R23" s="141">
        <f t="shared" si="9"/>
        <v>70</v>
      </c>
      <c r="S23" s="100">
        <f>IF(C23=" "," ",'رصد المواد'!Q23)</f>
        <v>12</v>
      </c>
      <c r="T23" s="100">
        <f>IF(C23=" "," ",'رصد المواد'!R23)</f>
        <v>22</v>
      </c>
      <c r="U23" s="120">
        <f t="shared" si="10"/>
        <v>34</v>
      </c>
      <c r="V23" s="100">
        <f>IF(C23=" "," ",'رصد المواد'!U23)</f>
        <v>29</v>
      </c>
      <c r="W23" s="100">
        <f>IF(C23=" "," ",'رصد المواد'!V23)</f>
        <v>43</v>
      </c>
      <c r="X23" s="141">
        <f t="shared" si="11"/>
        <v>72</v>
      </c>
      <c r="Y23" s="100">
        <f>IF(C23=" "," ",'رصد المواد'!Y23)</f>
        <v>22</v>
      </c>
      <c r="Z23" s="100">
        <f>IF(C23=" "," ",'رصد المواد'!Z23)</f>
        <v>11</v>
      </c>
      <c r="AA23" s="120">
        <f t="shared" si="12"/>
        <v>33</v>
      </c>
      <c r="AB23" s="100">
        <f>IF(C23=" "," ",'رصد المواد'!AC23)</f>
        <v>17</v>
      </c>
      <c r="AC23" s="100">
        <f>IF(C23=" "," ",'رصد المواد'!AD23)</f>
        <v>10</v>
      </c>
      <c r="AD23" s="120">
        <f t="shared" si="13"/>
        <v>27</v>
      </c>
      <c r="AE23" s="100">
        <f>IF(C23=" "," ",'رصد المواد'!AG23)</f>
        <v>22</v>
      </c>
      <c r="AF23" s="100">
        <f>IF(C23=" "," ",'رصد المواد'!AH23)</f>
        <v>10</v>
      </c>
      <c r="AG23" s="120">
        <f t="shared" si="14"/>
        <v>32</v>
      </c>
      <c r="AH23" s="100">
        <f>IF(C23=" "," ",'رصد المواد'!AK23)</f>
        <v>25</v>
      </c>
      <c r="AI23" s="100">
        <f>IF(C23=" "," ",'رصد المواد'!AL23)</f>
        <v>11</v>
      </c>
      <c r="AJ23" s="120">
        <f t="shared" si="15"/>
        <v>36</v>
      </c>
      <c r="AK23" s="119">
        <f t="shared" si="16"/>
        <v>442</v>
      </c>
      <c r="AL23" s="52"/>
      <c r="AM23" s="52"/>
      <c r="AN23" s="52"/>
      <c r="AO23" s="52"/>
      <c r="AP23" s="52"/>
      <c r="AQ23" s="52"/>
      <c r="AR23" s="52"/>
      <c r="AS23" s="106" t="str">
        <f t="shared" si="17"/>
        <v xml:space="preserve">ناجح  </v>
      </c>
      <c r="AT23" s="108">
        <f t="shared" si="18"/>
        <v>0.68</v>
      </c>
      <c r="AU23" s="99" t="str">
        <f t="shared" si="19"/>
        <v xml:space="preserve">جيد  </v>
      </c>
      <c r="AV23" s="100">
        <f t="shared" si="20"/>
        <v>29</v>
      </c>
      <c r="AW23" s="196" t="str">
        <f t="shared" si="21"/>
        <v xml:space="preserve">         </v>
      </c>
      <c r="AX23" s="197"/>
      <c r="AY23" s="109" t="str">
        <f t="shared" si="22"/>
        <v xml:space="preserve">0 </v>
      </c>
      <c r="AZ23" s="109" t="str">
        <f t="shared" si="23"/>
        <v xml:space="preserve">0 </v>
      </c>
      <c r="BA23" s="109" t="str">
        <f t="shared" si="24"/>
        <v xml:space="preserve">0 </v>
      </c>
      <c r="BB23" s="109" t="str">
        <f t="shared" si="25"/>
        <v xml:space="preserve">0 </v>
      </c>
      <c r="BC23" s="109" t="str">
        <f t="shared" si="26"/>
        <v xml:space="preserve">0 </v>
      </c>
      <c r="BD23" s="109" t="str">
        <f t="shared" si="27"/>
        <v xml:space="preserve">0 </v>
      </c>
      <c r="BE23" s="109" t="str">
        <f t="shared" si="28"/>
        <v xml:space="preserve">0 </v>
      </c>
      <c r="BF23" s="109" t="str">
        <f t="shared" si="29"/>
        <v xml:space="preserve">0 </v>
      </c>
      <c r="BG23" s="109" t="str">
        <f t="shared" si="30"/>
        <v xml:space="preserve">0 </v>
      </c>
      <c r="BI23" s="58">
        <f t="shared" si="31"/>
        <v>0</v>
      </c>
      <c r="BJ23" s="57" t="str">
        <f t="shared" si="32"/>
        <v xml:space="preserve">ناجح  </v>
      </c>
      <c r="BK23" s="105" t="str">
        <f t="shared" si="33"/>
        <v xml:space="preserve"> </v>
      </c>
      <c r="BL23" s="105" t="str">
        <f t="shared" si="34"/>
        <v xml:space="preserve"> </v>
      </c>
      <c r="BM23" s="105" t="str">
        <f t="shared" si="35"/>
        <v xml:space="preserve"> </v>
      </c>
      <c r="BN23" s="105" t="str">
        <f t="shared" si="36"/>
        <v xml:space="preserve"> </v>
      </c>
      <c r="BO23" s="105" t="str">
        <f t="shared" si="37"/>
        <v xml:space="preserve"> </v>
      </c>
      <c r="BP23" s="105" t="str">
        <f t="shared" si="38"/>
        <v xml:space="preserve"> </v>
      </c>
      <c r="BQ23" s="105" t="str">
        <f t="shared" si="39"/>
        <v xml:space="preserve"> </v>
      </c>
      <c r="BR23" s="105" t="str">
        <f t="shared" si="40"/>
        <v xml:space="preserve"> </v>
      </c>
      <c r="BS23" s="105" t="str">
        <f t="shared" si="41"/>
        <v xml:space="preserve"> </v>
      </c>
      <c r="BU23" s="107">
        <f t="shared" si="42"/>
        <v>10</v>
      </c>
      <c r="BV23" s="129">
        <f t="shared" si="43"/>
        <v>39</v>
      </c>
      <c r="BW23" s="107" t="str">
        <f t="shared" si="44"/>
        <v>أحمد فايز 10</v>
      </c>
      <c r="BX23" s="142">
        <f t="shared" si="45"/>
        <v>442.00004347826086</v>
      </c>
      <c r="BY23" s="107">
        <f t="shared" si="46"/>
        <v>29</v>
      </c>
      <c r="BZ23" s="107"/>
      <c r="CB23" s="268">
        <v>10</v>
      </c>
      <c r="CC23" s="132">
        <f t="shared" si="47"/>
        <v>43</v>
      </c>
      <c r="CD23" s="130" t="str">
        <f t="shared" si="2"/>
        <v>أحمد فايز 14</v>
      </c>
      <c r="CE23" s="134">
        <f t="shared" si="48"/>
        <v>485</v>
      </c>
      <c r="CF23" s="136">
        <f t="shared" si="3"/>
        <v>9</v>
      </c>
      <c r="CG23" s="267">
        <f t="shared" si="4"/>
        <v>485.00003703703703</v>
      </c>
      <c r="CH23" s="138" t="str">
        <f>IF(CF23=CF22,CH22&amp;"  مكرر",IF(CF23=10,"العاشر"," "))</f>
        <v>التاسع  مكرر</v>
      </c>
    </row>
    <row r="24" spans="1:86" ht="23.25" x14ac:dyDescent="0.25">
      <c r="A24" s="96">
        <f t="shared" si="5"/>
        <v>11</v>
      </c>
      <c r="B24" s="122">
        <f>IF(C24=" "," ",'إضافة أسماء الطلاب'!E17)</f>
        <v>40</v>
      </c>
      <c r="C24" s="97" t="str">
        <f>IF('إضافة أسماء الطلاب'!F17=" "," ",'إضافة أسماء الطلاب'!F17)</f>
        <v>أحمد فايز 11</v>
      </c>
      <c r="D24" s="121">
        <f>IF(C24=" "," ",'إضافة أسماء الطلاب'!D17)</f>
        <v>30</v>
      </c>
      <c r="F24" s="121">
        <f>IF(C24=" "," ",'إضافة أسماء الطلاب'!D17)</f>
        <v>30</v>
      </c>
      <c r="G24" s="98">
        <f>IF(C24=" "," ",'رصد المواد'!C24)</f>
        <v>10</v>
      </c>
      <c r="H24" s="98">
        <f>IF(C24=" "," ",'رصد المواد'!D24)</f>
        <v>24</v>
      </c>
      <c r="I24" s="141">
        <f t="shared" si="6"/>
        <v>34</v>
      </c>
      <c r="J24" s="98">
        <f>IF(C24=" "," ",'رصد المواد'!E24)</f>
        <v>10</v>
      </c>
      <c r="K24" s="98">
        <f>IF(C24=" "," ",'رصد المواد'!F24)</f>
        <v>24</v>
      </c>
      <c r="L24" s="141">
        <f t="shared" si="7"/>
        <v>68</v>
      </c>
      <c r="M24" s="100">
        <f>IF(C24=" "," ",'رصد المواد'!I24)</f>
        <v>29</v>
      </c>
      <c r="N24" s="100">
        <f>IF(C24=" "," ",'رصد المواد'!J24)</f>
        <v>42</v>
      </c>
      <c r="O24" s="141">
        <f t="shared" si="8"/>
        <v>71</v>
      </c>
      <c r="P24" s="100">
        <f>IF(C24=" "," ",'رصد المواد'!M24)</f>
        <v>29</v>
      </c>
      <c r="Q24" s="100">
        <f>IF(C24=" "," ",'رصد المواد'!N24)</f>
        <v>42</v>
      </c>
      <c r="R24" s="141">
        <f t="shared" si="9"/>
        <v>71</v>
      </c>
      <c r="S24" s="100">
        <f>IF(C24=" "," ",'رصد المواد'!Q24)</f>
        <v>14</v>
      </c>
      <c r="T24" s="100">
        <f>IF(C24=" "," ",'رصد المواد'!R24)</f>
        <v>23</v>
      </c>
      <c r="U24" s="120">
        <f t="shared" si="10"/>
        <v>37</v>
      </c>
      <c r="V24" s="100">
        <f>IF(C24=" "," ",'رصد المواد'!U24)</f>
        <v>30</v>
      </c>
      <c r="W24" s="100">
        <f>IF(C24=" "," ",'رصد المواد'!V24)</f>
        <v>42</v>
      </c>
      <c r="X24" s="141">
        <f t="shared" si="11"/>
        <v>72</v>
      </c>
      <c r="Y24" s="100">
        <f>IF(C24=" "," ",'رصد المواد'!Y24)</f>
        <v>23</v>
      </c>
      <c r="Z24" s="100">
        <f>IF(C24=" "," ",'رصد المواد'!Z24)</f>
        <v>14</v>
      </c>
      <c r="AA24" s="120">
        <f t="shared" si="12"/>
        <v>37</v>
      </c>
      <c r="AB24" s="100">
        <f>IF(C24=" "," ",'رصد المواد'!AC24)</f>
        <v>18</v>
      </c>
      <c r="AC24" s="100">
        <f>IF(C24=" "," ",'رصد المواد'!AD24)</f>
        <v>4</v>
      </c>
      <c r="AD24" s="120">
        <f t="shared" si="13"/>
        <v>22</v>
      </c>
      <c r="AE24" s="100">
        <f>IF(C24=" "," ",'رصد المواد'!AG24)</f>
        <v>23</v>
      </c>
      <c r="AF24" s="100">
        <f>IF(C24=" "," ",'رصد المواد'!AH24)</f>
        <v>4</v>
      </c>
      <c r="AG24" s="120">
        <f t="shared" si="14"/>
        <v>27</v>
      </c>
      <c r="AH24" s="100">
        <f>IF(C24=" "," ",'رصد المواد'!AK24)</f>
        <v>24</v>
      </c>
      <c r="AI24" s="100">
        <f>IF(C24=" "," ",'رصد المواد'!AL24)</f>
        <v>14</v>
      </c>
      <c r="AJ24" s="120">
        <f t="shared" si="15"/>
        <v>38</v>
      </c>
      <c r="AK24" s="119">
        <f t="shared" si="16"/>
        <v>443</v>
      </c>
      <c r="AL24" s="52"/>
      <c r="AM24" s="52"/>
      <c r="AN24" s="52"/>
      <c r="AO24" s="52"/>
      <c r="AP24" s="52"/>
      <c r="AQ24" s="52"/>
      <c r="AR24" s="52"/>
      <c r="AS24" s="106" t="str">
        <f t="shared" si="17"/>
        <v xml:space="preserve">دور ثان </v>
      </c>
      <c r="AT24" s="108">
        <f t="shared" si="18"/>
        <v>0.68153846153846165</v>
      </c>
      <c r="AU24" s="99" t="str">
        <f t="shared" si="19"/>
        <v xml:space="preserve">جيد  </v>
      </c>
      <c r="AV24" s="100">
        <f t="shared" si="20"/>
        <v>27</v>
      </c>
      <c r="AW24" s="196" t="str">
        <f t="shared" si="21"/>
        <v xml:space="preserve">      دراسات / رسم /  </v>
      </c>
      <c r="AX24" s="197"/>
      <c r="AY24" s="109" t="str">
        <f t="shared" si="22"/>
        <v xml:space="preserve">0 </v>
      </c>
      <c r="AZ24" s="109" t="str">
        <f t="shared" si="23"/>
        <v xml:space="preserve">0 </v>
      </c>
      <c r="BA24" s="109" t="str">
        <f t="shared" si="24"/>
        <v xml:space="preserve">0 </v>
      </c>
      <c r="BB24" s="109" t="str">
        <f t="shared" si="25"/>
        <v xml:space="preserve">0 </v>
      </c>
      <c r="BC24" s="109" t="str">
        <f t="shared" si="26"/>
        <v xml:space="preserve">0 </v>
      </c>
      <c r="BD24" s="109" t="str">
        <f t="shared" si="27"/>
        <v xml:space="preserve">0 </v>
      </c>
      <c r="BE24" s="109">
        <f t="shared" si="28"/>
        <v>1</v>
      </c>
      <c r="BF24" s="109">
        <f t="shared" si="29"/>
        <v>1</v>
      </c>
      <c r="BG24" s="109" t="str">
        <f t="shared" si="30"/>
        <v xml:space="preserve">0 </v>
      </c>
      <c r="BI24" s="58">
        <f t="shared" si="31"/>
        <v>2</v>
      </c>
      <c r="BJ24" s="57" t="str">
        <f t="shared" si="32"/>
        <v xml:space="preserve">دور ثان </v>
      </c>
      <c r="BK24" s="105" t="str">
        <f t="shared" si="33"/>
        <v xml:space="preserve"> </v>
      </c>
      <c r="BL24" s="105" t="str">
        <f t="shared" si="34"/>
        <v xml:space="preserve"> </v>
      </c>
      <c r="BM24" s="105" t="str">
        <f t="shared" si="35"/>
        <v xml:space="preserve"> </v>
      </c>
      <c r="BN24" s="105" t="str">
        <f t="shared" si="36"/>
        <v xml:space="preserve"> </v>
      </c>
      <c r="BO24" s="105" t="str">
        <f t="shared" si="37"/>
        <v xml:space="preserve"> </v>
      </c>
      <c r="BP24" s="105" t="str">
        <f t="shared" si="38"/>
        <v xml:space="preserve"> </v>
      </c>
      <c r="BQ24" s="105" t="str">
        <f t="shared" si="39"/>
        <v xml:space="preserve">دراسات / </v>
      </c>
      <c r="BR24" s="105" t="str">
        <f t="shared" si="40"/>
        <v xml:space="preserve">رسم / </v>
      </c>
      <c r="BS24" s="105" t="str">
        <f t="shared" si="41"/>
        <v xml:space="preserve"> </v>
      </c>
      <c r="BU24" s="107">
        <f t="shared" si="42"/>
        <v>11</v>
      </c>
      <c r="BV24" s="129">
        <f t="shared" si="43"/>
        <v>40</v>
      </c>
      <c r="BW24" s="107" t="str">
        <f t="shared" si="44"/>
        <v>أحمد فايز 11</v>
      </c>
      <c r="BX24" s="142">
        <f t="shared" si="45"/>
        <v>443.00004166666668</v>
      </c>
      <c r="BY24" s="107">
        <f t="shared" si="46"/>
        <v>27</v>
      </c>
      <c r="BZ24" s="107"/>
    </row>
    <row r="25" spans="1:86" ht="23.25" x14ac:dyDescent="0.25">
      <c r="A25" s="96">
        <f t="shared" si="5"/>
        <v>12</v>
      </c>
      <c r="B25" s="122">
        <f>IF(C25=" "," ",'إضافة أسماء الطلاب'!E18)</f>
        <v>41</v>
      </c>
      <c r="C25" s="97" t="str">
        <f>IF('إضافة أسماء الطلاب'!F18=" "," ",'إضافة أسماء الطلاب'!F18)</f>
        <v>أحمد فايز 12</v>
      </c>
      <c r="D25" s="121">
        <f>IF(C25=" "," ",'إضافة أسماء الطلاب'!D18)</f>
        <v>31</v>
      </c>
      <c r="F25" s="121">
        <f>IF(C25=" "," ",'إضافة أسماء الطلاب'!D18)</f>
        <v>31</v>
      </c>
      <c r="G25" s="98">
        <f>IF(C25=" "," ",'رصد المواد'!C25)</f>
        <v>11</v>
      </c>
      <c r="H25" s="98">
        <f>IF(C25=" "," ",'رصد المواد'!D25)</f>
        <v>17</v>
      </c>
      <c r="I25" s="141">
        <f t="shared" si="6"/>
        <v>28</v>
      </c>
      <c r="J25" s="98">
        <f>IF(C25=" "," ",'رصد المواد'!E25)</f>
        <v>11</v>
      </c>
      <c r="K25" s="98">
        <f>IF(C25=" "," ",'رصد المواد'!F25)</f>
        <v>17</v>
      </c>
      <c r="L25" s="141">
        <f t="shared" si="7"/>
        <v>56</v>
      </c>
      <c r="M25" s="100">
        <f>IF(C25=" "," ",'رصد المواد'!I25)</f>
        <v>30</v>
      </c>
      <c r="N25" s="100">
        <f>IF(C25=" "," ",'رصد المواد'!J25)</f>
        <v>41</v>
      </c>
      <c r="O25" s="141">
        <f t="shared" si="8"/>
        <v>71</v>
      </c>
      <c r="P25" s="100">
        <f>IF(C25=" "," ",'رصد المواد'!M25)</f>
        <v>30</v>
      </c>
      <c r="Q25" s="100">
        <f>IF(C25=" "," ",'رصد المواد'!N25)</f>
        <v>41</v>
      </c>
      <c r="R25" s="141">
        <f t="shared" si="9"/>
        <v>71</v>
      </c>
      <c r="S25" s="100">
        <f>IF(C25=" "," ",'رصد المواد'!Q25)</f>
        <v>15</v>
      </c>
      <c r="T25" s="100">
        <f>IF(C25=" "," ",'رصد المواد'!R25)</f>
        <v>21</v>
      </c>
      <c r="U25" s="120">
        <f t="shared" si="10"/>
        <v>36</v>
      </c>
      <c r="V25" s="100">
        <f>IF(C25=" "," ",'رصد المواد'!U25)</f>
        <v>33</v>
      </c>
      <c r="W25" s="100">
        <f>IF(C25=" "," ",'رصد المواد'!V25)</f>
        <v>41</v>
      </c>
      <c r="X25" s="141">
        <f t="shared" si="11"/>
        <v>74</v>
      </c>
      <c r="Y25" s="100">
        <f>IF(C25=" "," ",'رصد المواد'!Y25)</f>
        <v>21</v>
      </c>
      <c r="Z25" s="100">
        <f>IF(C25=" "," ",'رصد المواد'!Z25)</f>
        <v>17</v>
      </c>
      <c r="AA25" s="120">
        <f t="shared" si="12"/>
        <v>38</v>
      </c>
      <c r="AB25" s="100">
        <f>IF(C25=" "," ",'رصد المواد'!AC25)</f>
        <v>19</v>
      </c>
      <c r="AC25" s="100">
        <f>IF(C25=" "," ",'رصد المواد'!AD25)</f>
        <v>2</v>
      </c>
      <c r="AD25" s="120">
        <f t="shared" si="13"/>
        <v>21</v>
      </c>
      <c r="AE25" s="100">
        <f>IF(C25=" "," ",'رصد المواد'!AG25)</f>
        <v>21</v>
      </c>
      <c r="AF25" s="100">
        <f>IF(C25=" "," ",'رصد المواد'!AH25)</f>
        <v>2</v>
      </c>
      <c r="AG25" s="120">
        <f t="shared" si="14"/>
        <v>23</v>
      </c>
      <c r="AH25" s="100">
        <f>IF(C25=" "," ",'رصد المواد'!AK25)</f>
        <v>23</v>
      </c>
      <c r="AI25" s="100">
        <f>IF(C25=" "," ",'رصد المواد'!AL25)</f>
        <v>17</v>
      </c>
      <c r="AJ25" s="120">
        <f t="shared" si="15"/>
        <v>40</v>
      </c>
      <c r="AK25" s="119">
        <f t="shared" si="16"/>
        <v>430</v>
      </c>
      <c r="AL25" s="52"/>
      <c r="AM25" s="52"/>
      <c r="AN25" s="52"/>
      <c r="AO25" s="52"/>
      <c r="AP25" s="52"/>
      <c r="AQ25" s="52"/>
      <c r="AR25" s="52"/>
      <c r="AS25" s="106" t="str">
        <f t="shared" si="17"/>
        <v xml:space="preserve">دور ثان </v>
      </c>
      <c r="AT25" s="108">
        <f t="shared" si="18"/>
        <v>0.66153846153846141</v>
      </c>
      <c r="AU25" s="99" t="str">
        <f t="shared" si="19"/>
        <v xml:space="preserve">جيد  </v>
      </c>
      <c r="AV25" s="100">
        <f t="shared" si="20"/>
        <v>33</v>
      </c>
      <c r="AW25" s="196" t="str">
        <f t="shared" si="21"/>
        <v xml:space="preserve">      دراسات / رسم /  </v>
      </c>
      <c r="AX25" s="197"/>
      <c r="AY25" s="109" t="str">
        <f t="shared" si="22"/>
        <v xml:space="preserve">0 </v>
      </c>
      <c r="AZ25" s="109" t="str">
        <f t="shared" si="23"/>
        <v xml:space="preserve">0 </v>
      </c>
      <c r="BA25" s="109" t="str">
        <f t="shared" si="24"/>
        <v xml:space="preserve">0 </v>
      </c>
      <c r="BB25" s="109" t="str">
        <f t="shared" si="25"/>
        <v xml:space="preserve">0 </v>
      </c>
      <c r="BC25" s="109" t="str">
        <f t="shared" si="26"/>
        <v xml:space="preserve">0 </v>
      </c>
      <c r="BD25" s="109" t="str">
        <f t="shared" si="27"/>
        <v xml:space="preserve">0 </v>
      </c>
      <c r="BE25" s="109">
        <f t="shared" si="28"/>
        <v>1</v>
      </c>
      <c r="BF25" s="109">
        <f t="shared" si="29"/>
        <v>1</v>
      </c>
      <c r="BG25" s="109" t="str">
        <f t="shared" si="30"/>
        <v xml:space="preserve">0 </v>
      </c>
      <c r="BI25" s="58">
        <f t="shared" si="31"/>
        <v>2</v>
      </c>
      <c r="BJ25" s="57" t="str">
        <f t="shared" si="32"/>
        <v xml:space="preserve">دور ثان </v>
      </c>
      <c r="BK25" s="105" t="str">
        <f t="shared" si="33"/>
        <v xml:space="preserve"> </v>
      </c>
      <c r="BL25" s="105" t="str">
        <f t="shared" si="34"/>
        <v xml:space="preserve"> </v>
      </c>
      <c r="BM25" s="105" t="str">
        <f t="shared" si="35"/>
        <v xml:space="preserve"> </v>
      </c>
      <c r="BN25" s="105" t="str">
        <f t="shared" si="36"/>
        <v xml:space="preserve"> </v>
      </c>
      <c r="BO25" s="105" t="str">
        <f t="shared" si="37"/>
        <v xml:space="preserve"> </v>
      </c>
      <c r="BP25" s="105" t="str">
        <f t="shared" si="38"/>
        <v xml:space="preserve"> </v>
      </c>
      <c r="BQ25" s="105" t="str">
        <f t="shared" si="39"/>
        <v xml:space="preserve">دراسات / </v>
      </c>
      <c r="BR25" s="105" t="str">
        <f t="shared" si="40"/>
        <v xml:space="preserve">رسم / </v>
      </c>
      <c r="BS25" s="105" t="str">
        <f t="shared" si="41"/>
        <v xml:space="preserve"> </v>
      </c>
      <c r="BU25" s="107">
        <f t="shared" si="42"/>
        <v>12</v>
      </c>
      <c r="BV25" s="129">
        <f t="shared" si="43"/>
        <v>41</v>
      </c>
      <c r="BW25" s="107" t="str">
        <f t="shared" si="44"/>
        <v>أحمد فايز 12</v>
      </c>
      <c r="BX25" s="142">
        <f t="shared" si="45"/>
        <v>430.00004000000001</v>
      </c>
      <c r="BY25" s="107">
        <f t="shared" si="46"/>
        <v>33</v>
      </c>
      <c r="BZ25" s="107"/>
    </row>
    <row r="26" spans="1:86" ht="23.25" x14ac:dyDescent="0.25">
      <c r="A26" s="96">
        <f t="shared" si="5"/>
        <v>13</v>
      </c>
      <c r="B26" s="122">
        <f>IF(C26=" "," ",'إضافة أسماء الطلاب'!E19)</f>
        <v>42</v>
      </c>
      <c r="C26" s="97" t="str">
        <f>IF('إضافة أسماء الطلاب'!F19=" "," ",'إضافة أسماء الطلاب'!F19)</f>
        <v>أحمد فايز 13</v>
      </c>
      <c r="D26" s="121">
        <f>IF(C26=" "," ",'إضافة أسماء الطلاب'!D19)</f>
        <v>32</v>
      </c>
      <c r="F26" s="121">
        <f>IF(C26=" "," ",'إضافة أسماء الطلاب'!D19)</f>
        <v>32</v>
      </c>
      <c r="G26" s="98">
        <f>IF(C26=" "," ",'رصد المواد'!C26)</f>
        <v>7</v>
      </c>
      <c r="H26" s="98">
        <f>IF(C26=" "," ",'رصد المواد'!D26)</f>
        <v>18</v>
      </c>
      <c r="I26" s="141">
        <f t="shared" si="6"/>
        <v>25</v>
      </c>
      <c r="J26" s="98">
        <f>IF(C26=" "," ",'رصد المواد'!E26)</f>
        <v>4</v>
      </c>
      <c r="K26" s="98">
        <f>IF(C26=" "," ",'رصد المواد'!F26)</f>
        <v>18</v>
      </c>
      <c r="L26" s="141">
        <f t="shared" si="7"/>
        <v>47</v>
      </c>
      <c r="M26" s="100">
        <f>IF(C26=" "," ",'رصد المواد'!I26)</f>
        <v>33</v>
      </c>
      <c r="N26" s="100">
        <f>IF(C26=" "," ",'رصد المواد'!J26)</f>
        <v>45</v>
      </c>
      <c r="O26" s="141">
        <f t="shared" si="8"/>
        <v>78</v>
      </c>
      <c r="P26" s="100">
        <f>IF(C26=" "," ",'رصد المواد'!M26)</f>
        <v>33</v>
      </c>
      <c r="Q26" s="100">
        <f>IF(C26=" "," ",'رصد المواد'!N26)</f>
        <v>45</v>
      </c>
      <c r="R26" s="141">
        <f t="shared" si="9"/>
        <v>78</v>
      </c>
      <c r="S26" s="100">
        <f>IF(C26=" "," ",'رصد المواد'!Q26)</f>
        <v>17</v>
      </c>
      <c r="T26" s="100">
        <f>IF(C26=" "," ",'رصد المواد'!R26)</f>
        <v>25</v>
      </c>
      <c r="U26" s="120">
        <f t="shared" si="10"/>
        <v>42</v>
      </c>
      <c r="V26" s="100">
        <f>IF(C26=" "," ",'رصد المواد'!U26)</f>
        <v>32</v>
      </c>
      <c r="W26" s="100">
        <f>IF(C26=" "," ",'رصد المواد'!V26)</f>
        <v>45</v>
      </c>
      <c r="X26" s="141">
        <f t="shared" si="11"/>
        <v>77</v>
      </c>
      <c r="Y26" s="100">
        <f>IF(C26=" "," ",'رصد المواد'!Y26)</f>
        <v>25</v>
      </c>
      <c r="Z26" s="100">
        <f>IF(C26=" "," ",'رصد المواد'!Z26)</f>
        <v>18</v>
      </c>
      <c r="AA26" s="120">
        <f t="shared" si="12"/>
        <v>43</v>
      </c>
      <c r="AB26" s="100">
        <f>IF(C26=" "," ",'رصد المواد'!AC26)</f>
        <v>16</v>
      </c>
      <c r="AC26" s="100">
        <f>IF(C26=" "," ",'رصد المواد'!AD26)</f>
        <v>20</v>
      </c>
      <c r="AD26" s="120">
        <f t="shared" si="13"/>
        <v>36</v>
      </c>
      <c r="AE26" s="100">
        <f>IF(C26=" "," ",'رصد المواد'!AG26)</f>
        <v>25</v>
      </c>
      <c r="AF26" s="100">
        <f>IF(C26=" "," ",'رصد المواد'!AH26)</f>
        <v>20</v>
      </c>
      <c r="AG26" s="120">
        <f t="shared" si="14"/>
        <v>45</v>
      </c>
      <c r="AH26" s="100">
        <f>IF(C26=" "," ",'رصد المواد'!AK26)</f>
        <v>21</v>
      </c>
      <c r="AI26" s="100">
        <f>IF(C26=" "," ",'رصد المواد'!AL26)</f>
        <v>18</v>
      </c>
      <c r="AJ26" s="120">
        <f t="shared" si="15"/>
        <v>39</v>
      </c>
      <c r="AK26" s="119">
        <f t="shared" si="16"/>
        <v>485</v>
      </c>
      <c r="AL26" s="52"/>
      <c r="AM26" s="52"/>
      <c r="AN26" s="52"/>
      <c r="AO26" s="52"/>
      <c r="AP26" s="52"/>
      <c r="AQ26" s="52"/>
      <c r="AR26" s="52"/>
      <c r="AS26" s="106" t="str">
        <f t="shared" si="17"/>
        <v xml:space="preserve">دور ثان </v>
      </c>
      <c r="AT26" s="108">
        <f t="shared" si="18"/>
        <v>0.74615384615384617</v>
      </c>
      <c r="AU26" s="99" t="str">
        <f t="shared" si="19"/>
        <v xml:space="preserve">جيد  </v>
      </c>
      <c r="AV26" s="100">
        <f t="shared" si="20"/>
        <v>9</v>
      </c>
      <c r="AW26" s="196" t="str">
        <f t="shared" si="21"/>
        <v xml:space="preserve">قرآن /         </v>
      </c>
      <c r="AX26" s="197"/>
      <c r="AY26" s="109">
        <f t="shared" si="22"/>
        <v>1</v>
      </c>
      <c r="AZ26" s="109" t="str">
        <f t="shared" si="23"/>
        <v xml:space="preserve">0 </v>
      </c>
      <c r="BA26" s="109" t="str">
        <f t="shared" si="24"/>
        <v xml:space="preserve">0 </v>
      </c>
      <c r="BB26" s="109" t="str">
        <f t="shared" si="25"/>
        <v xml:space="preserve">0 </v>
      </c>
      <c r="BC26" s="109" t="str">
        <f t="shared" si="26"/>
        <v xml:space="preserve">0 </v>
      </c>
      <c r="BD26" s="109" t="str">
        <f t="shared" si="27"/>
        <v xml:space="preserve">0 </v>
      </c>
      <c r="BE26" s="109" t="str">
        <f t="shared" si="28"/>
        <v xml:space="preserve">0 </v>
      </c>
      <c r="BF26" s="109" t="str">
        <f t="shared" si="29"/>
        <v xml:space="preserve">0 </v>
      </c>
      <c r="BG26" s="109" t="str">
        <f t="shared" si="30"/>
        <v xml:space="preserve">0 </v>
      </c>
      <c r="BI26" s="58">
        <f t="shared" si="31"/>
        <v>1</v>
      </c>
      <c r="BJ26" s="57" t="str">
        <f t="shared" si="32"/>
        <v xml:space="preserve">دور ثان </v>
      </c>
      <c r="BK26" s="105" t="str">
        <f t="shared" si="33"/>
        <v xml:space="preserve">قرآن / </v>
      </c>
      <c r="BL26" s="105" t="str">
        <f t="shared" si="34"/>
        <v xml:space="preserve"> </v>
      </c>
      <c r="BM26" s="105" t="str">
        <f t="shared" si="35"/>
        <v xml:space="preserve"> </v>
      </c>
      <c r="BN26" s="105" t="str">
        <f t="shared" si="36"/>
        <v xml:space="preserve"> </v>
      </c>
      <c r="BO26" s="105" t="str">
        <f t="shared" si="37"/>
        <v xml:space="preserve"> </v>
      </c>
      <c r="BP26" s="105" t="str">
        <f t="shared" si="38"/>
        <v xml:space="preserve"> </v>
      </c>
      <c r="BQ26" s="105" t="str">
        <f t="shared" si="39"/>
        <v xml:space="preserve"> </v>
      </c>
      <c r="BR26" s="105" t="str">
        <f t="shared" si="40"/>
        <v xml:space="preserve"> </v>
      </c>
      <c r="BS26" s="105" t="str">
        <f t="shared" si="41"/>
        <v xml:space="preserve"> </v>
      </c>
      <c r="BU26" s="107">
        <f t="shared" si="42"/>
        <v>13</v>
      </c>
      <c r="BV26" s="129">
        <f t="shared" si="43"/>
        <v>42</v>
      </c>
      <c r="BW26" s="107" t="str">
        <f t="shared" si="44"/>
        <v>أحمد فايز 13</v>
      </c>
      <c r="BX26" s="142">
        <f t="shared" si="45"/>
        <v>485.00003846153845</v>
      </c>
      <c r="BY26" s="107">
        <f t="shared" si="46"/>
        <v>9</v>
      </c>
      <c r="BZ26" s="107"/>
    </row>
    <row r="27" spans="1:86" ht="23.25" x14ac:dyDescent="0.25">
      <c r="A27" s="96">
        <f t="shared" si="5"/>
        <v>14</v>
      </c>
      <c r="B27" s="122">
        <f>IF(C27=" "," ",'إضافة أسماء الطلاب'!E20)</f>
        <v>43</v>
      </c>
      <c r="C27" s="97" t="str">
        <f>IF('إضافة أسماء الطلاب'!F20=" "," ",'إضافة أسماء الطلاب'!F20)</f>
        <v>أحمد فايز 14</v>
      </c>
      <c r="D27" s="121">
        <f>IF(C27=" "," ",'إضافة أسماء الطلاب'!D20)</f>
        <v>33</v>
      </c>
      <c r="F27" s="121">
        <f>IF(C27=" "," ",'إضافة أسماء الطلاب'!D20)</f>
        <v>33</v>
      </c>
      <c r="G27" s="98">
        <f>IF(C27=" "," ",'رصد المواد'!C27)</f>
        <v>6</v>
      </c>
      <c r="H27" s="98">
        <f>IF(C27=" "," ",'رصد المواد'!D27)</f>
        <v>19</v>
      </c>
      <c r="I27" s="141">
        <f t="shared" si="6"/>
        <v>25</v>
      </c>
      <c r="J27" s="98">
        <f>IF(C27=" "," ",'رصد المواد'!E27)</f>
        <v>12</v>
      </c>
      <c r="K27" s="98">
        <f>IF(C27=" "," ",'رصد المواد'!F27)</f>
        <v>19</v>
      </c>
      <c r="L27" s="141">
        <f t="shared" si="7"/>
        <v>56</v>
      </c>
      <c r="M27" s="100">
        <f>IF(C27=" "," ",'رصد المواد'!I27)</f>
        <v>32</v>
      </c>
      <c r="N27" s="100">
        <f>IF(C27=" "," ",'رصد المواد'!J27)</f>
        <v>46</v>
      </c>
      <c r="O27" s="141">
        <f t="shared" si="8"/>
        <v>78</v>
      </c>
      <c r="P27" s="100">
        <f>IF(C27=" "," ",'رصد المواد'!M27)</f>
        <v>32</v>
      </c>
      <c r="Q27" s="100">
        <f>IF(C27=" "," ",'رصد المواد'!N27)</f>
        <v>46</v>
      </c>
      <c r="R27" s="141">
        <f t="shared" si="9"/>
        <v>78</v>
      </c>
      <c r="S27" s="100">
        <f>IF(C27=" "," ",'رصد المواد'!Q27)</f>
        <v>18</v>
      </c>
      <c r="T27" s="100">
        <f>IF(C27=" "," ",'رصد المواد'!R27)</f>
        <v>24</v>
      </c>
      <c r="U27" s="120">
        <f t="shared" si="10"/>
        <v>42</v>
      </c>
      <c r="V27" s="100">
        <f>IF(C27=" "," ",'رصد المواد'!U27)</f>
        <v>31</v>
      </c>
      <c r="W27" s="100">
        <f>IF(C27=" "," ",'رصد المواد'!V27)</f>
        <v>46</v>
      </c>
      <c r="X27" s="141">
        <f t="shared" si="11"/>
        <v>77</v>
      </c>
      <c r="Y27" s="100">
        <f>IF(C27=" "," ",'رصد المواد'!Y27)</f>
        <v>24</v>
      </c>
      <c r="Z27" s="100">
        <f>IF(C27=" "," ",'رصد المواد'!Z27)</f>
        <v>15</v>
      </c>
      <c r="AA27" s="120">
        <f t="shared" si="12"/>
        <v>39</v>
      </c>
      <c r="AB27" s="100">
        <f>IF(C27=" "," ",'رصد المواد'!AC27)</f>
        <v>10</v>
      </c>
      <c r="AC27" s="100">
        <f>IF(C27=" "," ",'رصد المواد'!AD27)</f>
        <v>22</v>
      </c>
      <c r="AD27" s="120">
        <f t="shared" si="13"/>
        <v>32</v>
      </c>
      <c r="AE27" s="100">
        <f>IF(C27=" "," ",'رصد المواد'!AG27)</f>
        <v>24</v>
      </c>
      <c r="AF27" s="100">
        <f>IF(C27=" "," ",'رصد المواد'!AH27)</f>
        <v>22</v>
      </c>
      <c r="AG27" s="120">
        <f t="shared" si="14"/>
        <v>46</v>
      </c>
      <c r="AH27" s="100">
        <f>IF(C27=" "," ",'رصد المواد'!AK27)</f>
        <v>22</v>
      </c>
      <c r="AI27" s="100">
        <f>IF(C27=" "," ",'رصد المواد'!AL27)</f>
        <v>15</v>
      </c>
      <c r="AJ27" s="120">
        <f t="shared" si="15"/>
        <v>37</v>
      </c>
      <c r="AK27" s="119">
        <f t="shared" si="16"/>
        <v>485</v>
      </c>
      <c r="AL27" s="52"/>
      <c r="AM27" s="52"/>
      <c r="AN27" s="52"/>
      <c r="AO27" s="52"/>
      <c r="AP27" s="52"/>
      <c r="AQ27" s="52"/>
      <c r="AR27" s="52"/>
      <c r="AS27" s="106" t="str">
        <f t="shared" si="17"/>
        <v xml:space="preserve">ناجح  </v>
      </c>
      <c r="AT27" s="108">
        <f t="shared" si="18"/>
        <v>0.74615384615384617</v>
      </c>
      <c r="AU27" s="99" t="str">
        <f t="shared" si="19"/>
        <v xml:space="preserve">جيد  </v>
      </c>
      <c r="AV27" s="100">
        <f t="shared" si="20"/>
        <v>9</v>
      </c>
      <c r="AW27" s="196" t="str">
        <f t="shared" si="21"/>
        <v xml:space="preserve">         </v>
      </c>
      <c r="AX27" s="197"/>
      <c r="AY27" s="109" t="str">
        <f t="shared" si="22"/>
        <v xml:space="preserve">0 </v>
      </c>
      <c r="AZ27" s="109" t="str">
        <f t="shared" si="23"/>
        <v xml:space="preserve">0 </v>
      </c>
      <c r="BA27" s="109" t="str">
        <f t="shared" si="24"/>
        <v xml:space="preserve">0 </v>
      </c>
      <c r="BB27" s="109" t="str">
        <f t="shared" si="25"/>
        <v xml:space="preserve">0 </v>
      </c>
      <c r="BC27" s="109" t="str">
        <f t="shared" si="26"/>
        <v xml:space="preserve">0 </v>
      </c>
      <c r="BD27" s="109" t="str">
        <f t="shared" si="27"/>
        <v xml:space="preserve">0 </v>
      </c>
      <c r="BE27" s="109" t="str">
        <f t="shared" si="28"/>
        <v xml:space="preserve">0 </v>
      </c>
      <c r="BF27" s="109" t="str">
        <f t="shared" si="29"/>
        <v xml:space="preserve">0 </v>
      </c>
      <c r="BG27" s="109" t="str">
        <f t="shared" si="30"/>
        <v xml:space="preserve">0 </v>
      </c>
      <c r="BI27" s="58">
        <f t="shared" si="31"/>
        <v>0</v>
      </c>
      <c r="BJ27" s="57" t="str">
        <f t="shared" si="32"/>
        <v xml:space="preserve">ناجح  </v>
      </c>
      <c r="BK27" s="105" t="str">
        <f t="shared" si="33"/>
        <v xml:space="preserve"> </v>
      </c>
      <c r="BL27" s="105" t="str">
        <f t="shared" si="34"/>
        <v xml:space="preserve"> </v>
      </c>
      <c r="BM27" s="105" t="str">
        <f t="shared" si="35"/>
        <v xml:space="preserve"> </v>
      </c>
      <c r="BN27" s="105" t="str">
        <f t="shared" si="36"/>
        <v xml:space="preserve"> </v>
      </c>
      <c r="BO27" s="105" t="str">
        <f t="shared" si="37"/>
        <v xml:space="preserve"> </v>
      </c>
      <c r="BP27" s="105" t="str">
        <f t="shared" si="38"/>
        <v xml:space="preserve"> </v>
      </c>
      <c r="BQ27" s="105" t="str">
        <f t="shared" si="39"/>
        <v xml:space="preserve"> </v>
      </c>
      <c r="BR27" s="105" t="str">
        <f t="shared" si="40"/>
        <v xml:space="preserve"> </v>
      </c>
      <c r="BS27" s="105" t="str">
        <f t="shared" si="41"/>
        <v xml:space="preserve"> </v>
      </c>
      <c r="BU27" s="107">
        <f t="shared" si="42"/>
        <v>14</v>
      </c>
      <c r="BV27" s="129">
        <f t="shared" si="43"/>
        <v>43</v>
      </c>
      <c r="BW27" s="107" t="str">
        <f t="shared" si="44"/>
        <v>أحمد فايز 14</v>
      </c>
      <c r="BX27" s="142">
        <f t="shared" si="45"/>
        <v>485.00003703703703</v>
      </c>
      <c r="BY27" s="107">
        <f t="shared" si="46"/>
        <v>9</v>
      </c>
      <c r="BZ27" s="107"/>
    </row>
    <row r="28" spans="1:86" ht="23.25" x14ac:dyDescent="0.25">
      <c r="A28" s="96">
        <f t="shared" si="5"/>
        <v>15</v>
      </c>
      <c r="B28" s="122">
        <f>IF(C28=" "," ",'إضافة أسماء الطلاب'!E21)</f>
        <v>44</v>
      </c>
      <c r="C28" s="97" t="str">
        <f>IF('إضافة أسماء الطلاب'!F21=" "," ",'إضافة أسماء الطلاب'!F21)</f>
        <v>أحمد فايز 15</v>
      </c>
      <c r="D28" s="121">
        <f>IF(C28=" "," ",'إضافة أسماء الطلاب'!D21)</f>
        <v>34</v>
      </c>
      <c r="F28" s="121">
        <f>IF(C28=" "," ",'إضافة أسماء الطلاب'!D21)</f>
        <v>34</v>
      </c>
      <c r="G28" s="98">
        <f>IF(C28=" "," ",'رصد المواد'!C28)</f>
        <v>11</v>
      </c>
      <c r="H28" s="98">
        <f>IF(C28=" "," ",'رصد المواد'!D28)</f>
        <v>33</v>
      </c>
      <c r="I28" s="141">
        <f t="shared" si="6"/>
        <v>44</v>
      </c>
      <c r="J28" s="98">
        <f>IF(C28=" "," ",'رصد المواد'!E28)</f>
        <v>11</v>
      </c>
      <c r="K28" s="98">
        <f>IF(C28=" "," ",'رصد المواد'!F28)</f>
        <v>33</v>
      </c>
      <c r="L28" s="141">
        <f t="shared" si="7"/>
        <v>88</v>
      </c>
      <c r="M28" s="100">
        <f>IF(C28=" "," ",'رصد المواد'!I28)</f>
        <v>31</v>
      </c>
      <c r="N28" s="100">
        <f>IF(C28=" "," ",'رصد المواد'!J28)</f>
        <v>47</v>
      </c>
      <c r="O28" s="141">
        <f t="shared" si="8"/>
        <v>78</v>
      </c>
      <c r="P28" s="100">
        <f>IF(C28=" "," ",'رصد المواد'!M28)</f>
        <v>44</v>
      </c>
      <c r="Q28" s="100">
        <f>IF(C28=" "," ",'رصد المواد'!N28)</f>
        <v>47</v>
      </c>
      <c r="R28" s="141">
        <f t="shared" si="9"/>
        <v>91</v>
      </c>
      <c r="S28" s="100">
        <f>IF(C28=" "," ",'رصد المواد'!Q28)</f>
        <v>19</v>
      </c>
      <c r="T28" s="100">
        <f>IF(C28=" "," ",'رصد المواد'!R28)</f>
        <v>20</v>
      </c>
      <c r="U28" s="120">
        <f t="shared" si="10"/>
        <v>39</v>
      </c>
      <c r="V28" s="100">
        <f>IF(C28=" "," ",'رصد المواد'!U28)</f>
        <v>34</v>
      </c>
      <c r="W28" s="100">
        <f>IF(C28=" "," ",'رصد المواد'!V28)</f>
        <v>47</v>
      </c>
      <c r="X28" s="141">
        <f t="shared" si="11"/>
        <v>81</v>
      </c>
      <c r="Y28" s="100">
        <f>IF(C28=" "," ",'رصد المواد'!Y28)</f>
        <v>20</v>
      </c>
      <c r="Z28" s="100">
        <f>IF(C28=" "," ",'رصد المواد'!Z28)</f>
        <v>16</v>
      </c>
      <c r="AA28" s="120">
        <f t="shared" si="12"/>
        <v>36</v>
      </c>
      <c r="AB28" s="100">
        <f>IF(C28=" "," ",'رصد المواد'!AC28)</f>
        <v>11</v>
      </c>
      <c r="AC28" s="100">
        <f>IF(C28=" "," ",'رصد المواد'!AD28)</f>
        <v>23</v>
      </c>
      <c r="AD28" s="120">
        <f t="shared" si="13"/>
        <v>34</v>
      </c>
      <c r="AE28" s="100">
        <f>IF(C28=" "," ",'رصد المواد'!AG28)</f>
        <v>20</v>
      </c>
      <c r="AF28" s="100">
        <f>IF(C28=" "," ",'رصد المواد'!AH28)</f>
        <v>23</v>
      </c>
      <c r="AG28" s="120">
        <f t="shared" si="14"/>
        <v>43</v>
      </c>
      <c r="AH28" s="100">
        <f>IF(C28=" "," ",'رصد المواد'!AK28)</f>
        <v>20</v>
      </c>
      <c r="AI28" s="100">
        <f>IF(C28=" "," ",'رصد المواد'!AL28)</f>
        <v>16</v>
      </c>
      <c r="AJ28" s="120">
        <f t="shared" si="15"/>
        <v>36</v>
      </c>
      <c r="AK28" s="119">
        <f t="shared" si="16"/>
        <v>526</v>
      </c>
      <c r="AL28" s="52"/>
      <c r="AM28" s="52"/>
      <c r="AN28" s="52"/>
      <c r="AO28" s="52"/>
      <c r="AP28" s="52"/>
      <c r="AQ28" s="52"/>
      <c r="AR28" s="52"/>
      <c r="AS28" s="106" t="str">
        <f t="shared" si="17"/>
        <v xml:space="preserve">ناجح  </v>
      </c>
      <c r="AT28" s="108">
        <f t="shared" si="18"/>
        <v>0.8092307692307692</v>
      </c>
      <c r="AU28" s="99" t="str">
        <f t="shared" si="19"/>
        <v xml:space="preserve">جيد جدا </v>
      </c>
      <c r="AV28" s="100">
        <f t="shared" si="20"/>
        <v>2</v>
      </c>
      <c r="AW28" s="196" t="str">
        <f t="shared" si="21"/>
        <v xml:space="preserve">         </v>
      </c>
      <c r="AX28" s="197"/>
      <c r="AY28" s="109" t="str">
        <f t="shared" si="22"/>
        <v xml:space="preserve">0 </v>
      </c>
      <c r="AZ28" s="109" t="str">
        <f t="shared" si="23"/>
        <v xml:space="preserve">0 </v>
      </c>
      <c r="BA28" s="109" t="str">
        <f t="shared" si="24"/>
        <v xml:space="preserve">0 </v>
      </c>
      <c r="BB28" s="109" t="str">
        <f t="shared" si="25"/>
        <v xml:space="preserve">0 </v>
      </c>
      <c r="BC28" s="109" t="str">
        <f t="shared" si="26"/>
        <v xml:space="preserve">0 </v>
      </c>
      <c r="BD28" s="109" t="str">
        <f t="shared" si="27"/>
        <v xml:space="preserve">0 </v>
      </c>
      <c r="BE28" s="109" t="str">
        <f t="shared" si="28"/>
        <v xml:space="preserve">0 </v>
      </c>
      <c r="BF28" s="109" t="str">
        <f t="shared" si="29"/>
        <v xml:space="preserve">0 </v>
      </c>
      <c r="BG28" s="109" t="str">
        <f t="shared" si="30"/>
        <v xml:space="preserve">0 </v>
      </c>
      <c r="BI28" s="58">
        <f t="shared" si="31"/>
        <v>0</v>
      </c>
      <c r="BJ28" s="57" t="str">
        <f t="shared" si="32"/>
        <v xml:space="preserve">ناجح  </v>
      </c>
      <c r="BK28" s="105" t="str">
        <f t="shared" si="33"/>
        <v xml:space="preserve"> </v>
      </c>
      <c r="BL28" s="105" t="str">
        <f t="shared" si="34"/>
        <v xml:space="preserve"> </v>
      </c>
      <c r="BM28" s="105" t="str">
        <f t="shared" si="35"/>
        <v xml:space="preserve"> </v>
      </c>
      <c r="BN28" s="105" t="str">
        <f t="shared" si="36"/>
        <v xml:space="preserve"> </v>
      </c>
      <c r="BO28" s="105" t="str">
        <f t="shared" si="37"/>
        <v xml:space="preserve"> </v>
      </c>
      <c r="BP28" s="105" t="str">
        <f t="shared" si="38"/>
        <v xml:space="preserve"> </v>
      </c>
      <c r="BQ28" s="105" t="str">
        <f t="shared" si="39"/>
        <v xml:space="preserve"> </v>
      </c>
      <c r="BR28" s="105" t="str">
        <f t="shared" si="40"/>
        <v xml:space="preserve"> </v>
      </c>
      <c r="BS28" s="105" t="str">
        <f t="shared" si="41"/>
        <v xml:space="preserve"> </v>
      </c>
      <c r="BU28" s="107">
        <f t="shared" si="42"/>
        <v>15</v>
      </c>
      <c r="BV28" s="129">
        <f t="shared" si="43"/>
        <v>44</v>
      </c>
      <c r="BW28" s="107" t="str">
        <f t="shared" si="44"/>
        <v>أحمد فايز 15</v>
      </c>
      <c r="BX28" s="142">
        <f t="shared" si="45"/>
        <v>526.00003571428567</v>
      </c>
      <c r="BY28" s="107">
        <f t="shared" si="46"/>
        <v>2</v>
      </c>
      <c r="BZ28" s="107"/>
    </row>
    <row r="29" spans="1:86" ht="23.25" x14ac:dyDescent="0.25">
      <c r="A29" s="96">
        <f t="shared" si="5"/>
        <v>16</v>
      </c>
      <c r="B29" s="122">
        <f>IF(C29=" "," ",'إضافة أسماء الطلاب'!E22)</f>
        <v>45</v>
      </c>
      <c r="C29" s="97" t="str">
        <f>IF('إضافة أسماء الطلاب'!F22=" "," ",'إضافة أسماء الطلاب'!F22)</f>
        <v>أحمد فايز 16</v>
      </c>
      <c r="D29" s="121">
        <f>IF(C29=" "," ",'إضافة أسماء الطلاب'!D22)</f>
        <v>35</v>
      </c>
      <c r="F29" s="121">
        <f>IF(C29=" "," ",'إضافة أسماء الطلاب'!D22)</f>
        <v>35</v>
      </c>
      <c r="G29" s="98">
        <f>IF(C29=" "," ",'رصد المواد'!C29)</f>
        <v>10</v>
      </c>
      <c r="H29" s="98">
        <f>IF(C29=" "," ",'رصد المواد'!D29)</f>
        <v>23</v>
      </c>
      <c r="I29" s="141">
        <f t="shared" si="6"/>
        <v>33</v>
      </c>
      <c r="J29" s="98">
        <f>IF(C29=" "," ",'رصد المواد'!E29)</f>
        <v>10</v>
      </c>
      <c r="K29" s="98">
        <f>IF(C29=" "," ",'رصد المواد'!F29)</f>
        <v>23</v>
      </c>
      <c r="L29" s="141">
        <f t="shared" si="7"/>
        <v>66</v>
      </c>
      <c r="M29" s="100">
        <f>IF(C29=" "," ",'رصد المواد'!I29)</f>
        <v>34</v>
      </c>
      <c r="N29" s="100">
        <f>IF(C29=" "," ",'رصد المواد'!J29)</f>
        <v>48</v>
      </c>
      <c r="O29" s="141">
        <f t="shared" si="8"/>
        <v>82</v>
      </c>
      <c r="P29" s="100">
        <f>IF(C29=" "," ",'رصد المواد'!M29)</f>
        <v>34</v>
      </c>
      <c r="Q29" s="100">
        <f>IF(C29=" "," ",'رصد المواد'!N29)</f>
        <v>48</v>
      </c>
      <c r="R29" s="141">
        <f t="shared" si="9"/>
        <v>82</v>
      </c>
      <c r="S29" s="100">
        <f>IF(C29=" "," ",'رصد المواد'!Q29)</f>
        <v>16</v>
      </c>
      <c r="T29" s="100">
        <f>IF(C29=" "," ",'رصد المواد'!R29)</f>
        <v>5</v>
      </c>
      <c r="U29" s="120">
        <f t="shared" si="10"/>
        <v>21</v>
      </c>
      <c r="V29" s="100">
        <f>IF(C29=" "," ",'رصد المواد'!U29)</f>
        <v>35</v>
      </c>
      <c r="W29" s="100">
        <f>IF(C29=" "," ",'رصد المواد'!V29)</f>
        <v>48</v>
      </c>
      <c r="X29" s="141">
        <f t="shared" si="11"/>
        <v>83</v>
      </c>
      <c r="Y29" s="100">
        <f>IF(C29=" "," ",'رصد المواد'!Y29)</f>
        <v>5</v>
      </c>
      <c r="Z29" s="100">
        <f>IF(C29=" "," ",'رصد المواد'!Z29)</f>
        <v>18</v>
      </c>
      <c r="AA29" s="120">
        <f t="shared" si="12"/>
        <v>23</v>
      </c>
      <c r="AB29" s="100">
        <f>IF(C29=" "," ",'رصد المواد'!AC29)</f>
        <v>14</v>
      </c>
      <c r="AC29" s="100">
        <f>IF(C29=" "," ",'رصد المواد'!AD29)</f>
        <v>21</v>
      </c>
      <c r="AD29" s="120">
        <f t="shared" si="13"/>
        <v>35</v>
      </c>
      <c r="AE29" s="100">
        <f>IF(C29=" "," ",'رصد المواد'!AG29)</f>
        <v>5</v>
      </c>
      <c r="AF29" s="100">
        <f>IF(C29=" "," ",'رصد المواد'!AH29)</f>
        <v>21</v>
      </c>
      <c r="AG29" s="120">
        <f t="shared" si="14"/>
        <v>26</v>
      </c>
      <c r="AH29" s="100">
        <f>IF(C29=" "," ",'رصد المواد'!AK29)</f>
        <v>20</v>
      </c>
      <c r="AI29" s="100">
        <f>IF(C29=" "," ",'رصد المواد'!AL29)</f>
        <v>18</v>
      </c>
      <c r="AJ29" s="120">
        <f t="shared" si="15"/>
        <v>38</v>
      </c>
      <c r="AK29" s="119">
        <f t="shared" si="16"/>
        <v>456</v>
      </c>
      <c r="AL29" s="52"/>
      <c r="AM29" s="52"/>
      <c r="AN29" s="52"/>
      <c r="AO29" s="52"/>
      <c r="AP29" s="52"/>
      <c r="AQ29" s="52"/>
      <c r="AR29" s="52"/>
      <c r="AS29" s="106" t="str">
        <f t="shared" si="17"/>
        <v xml:space="preserve">دور ثان </v>
      </c>
      <c r="AT29" s="108">
        <f t="shared" si="18"/>
        <v>0.70153846153846156</v>
      </c>
      <c r="AU29" s="99" t="str">
        <f t="shared" si="19"/>
        <v xml:space="preserve">جيد  </v>
      </c>
      <c r="AV29" s="100">
        <f t="shared" si="20"/>
        <v>16</v>
      </c>
      <c r="AW29" s="196" t="str">
        <f t="shared" si="21"/>
        <v xml:space="preserve">   خط /  علوم /    </v>
      </c>
      <c r="AX29" s="197"/>
      <c r="AY29" s="109" t="str">
        <f t="shared" si="22"/>
        <v xml:space="preserve">0 </v>
      </c>
      <c r="AZ29" s="109" t="str">
        <f t="shared" si="23"/>
        <v xml:space="preserve">0 </v>
      </c>
      <c r="BA29" s="109" t="str">
        <f t="shared" si="24"/>
        <v xml:space="preserve">0 </v>
      </c>
      <c r="BB29" s="109">
        <f t="shared" si="25"/>
        <v>1</v>
      </c>
      <c r="BC29" s="109" t="str">
        <f t="shared" si="26"/>
        <v xml:space="preserve">0 </v>
      </c>
      <c r="BD29" s="109">
        <f t="shared" si="27"/>
        <v>1</v>
      </c>
      <c r="BE29" s="109" t="str">
        <f t="shared" si="28"/>
        <v xml:space="preserve">0 </v>
      </c>
      <c r="BF29" s="109" t="str">
        <f t="shared" si="29"/>
        <v xml:space="preserve">0 </v>
      </c>
      <c r="BG29" s="109" t="str">
        <f t="shared" si="30"/>
        <v xml:space="preserve">0 </v>
      </c>
      <c r="BI29" s="58">
        <f t="shared" si="31"/>
        <v>2</v>
      </c>
      <c r="BJ29" s="57" t="str">
        <f t="shared" si="32"/>
        <v xml:space="preserve">دور ثان </v>
      </c>
      <c r="BK29" s="105" t="str">
        <f t="shared" si="33"/>
        <v xml:space="preserve"> </v>
      </c>
      <c r="BL29" s="105" t="str">
        <f t="shared" si="34"/>
        <v xml:space="preserve"> </v>
      </c>
      <c r="BM29" s="105" t="str">
        <f t="shared" si="35"/>
        <v xml:space="preserve"> </v>
      </c>
      <c r="BN29" s="105" t="str">
        <f t="shared" si="36"/>
        <v xml:space="preserve">خط / </v>
      </c>
      <c r="BO29" s="105" t="str">
        <f t="shared" si="37"/>
        <v xml:space="preserve"> </v>
      </c>
      <c r="BP29" s="105" t="str">
        <f t="shared" si="38"/>
        <v xml:space="preserve">علوم / </v>
      </c>
      <c r="BQ29" s="105" t="str">
        <f t="shared" si="39"/>
        <v xml:space="preserve"> </v>
      </c>
      <c r="BR29" s="105" t="str">
        <f t="shared" si="40"/>
        <v xml:space="preserve"> </v>
      </c>
      <c r="BS29" s="105" t="str">
        <f t="shared" si="41"/>
        <v xml:space="preserve"> </v>
      </c>
      <c r="BU29" s="107">
        <f t="shared" si="42"/>
        <v>16</v>
      </c>
      <c r="BV29" s="129">
        <f t="shared" si="43"/>
        <v>45</v>
      </c>
      <c r="BW29" s="107" t="str">
        <f t="shared" si="44"/>
        <v>أحمد فايز 16</v>
      </c>
      <c r="BX29" s="142">
        <f t="shared" si="45"/>
        <v>456.00003448275862</v>
      </c>
      <c r="BY29" s="107">
        <f t="shared" si="46"/>
        <v>16</v>
      </c>
      <c r="BZ29" s="107"/>
    </row>
    <row r="30" spans="1:86" ht="23.25" x14ac:dyDescent="0.25">
      <c r="A30" s="96">
        <f t="shared" si="5"/>
        <v>17</v>
      </c>
      <c r="B30" s="122">
        <f>IF(C30=" "," ",'إضافة أسماء الطلاب'!E23)</f>
        <v>46</v>
      </c>
      <c r="C30" s="97" t="str">
        <f>IF('إضافة أسماء الطلاب'!F23=" "," ",'إضافة أسماء الطلاب'!F23)</f>
        <v>أحمد فايز 17</v>
      </c>
      <c r="D30" s="121">
        <f>IF(C30=" "," ",'إضافة أسماء الطلاب'!D23)</f>
        <v>36</v>
      </c>
      <c r="F30" s="121">
        <f>IF(C30=" "," ",'إضافة أسماء الطلاب'!D23)</f>
        <v>36</v>
      </c>
      <c r="G30" s="98">
        <f>IF(C30=" "," ",'رصد المواد'!C30)</f>
        <v>4</v>
      </c>
      <c r="H30" s="98">
        <f>IF(C30=" "," ",'رصد المواد'!D30)</f>
        <v>12</v>
      </c>
      <c r="I30" s="141">
        <f t="shared" si="6"/>
        <v>16</v>
      </c>
      <c r="J30" s="98">
        <f>IF(C30=" "," ",'رصد المواد'!E30)</f>
        <v>4</v>
      </c>
      <c r="K30" s="98">
        <f>IF(C30=" "," ",'رصد المواد'!F30)</f>
        <v>12</v>
      </c>
      <c r="L30" s="141">
        <f t="shared" si="7"/>
        <v>32</v>
      </c>
      <c r="M30" s="100">
        <f>IF(C30=" "," ",'رصد المواد'!I30)</f>
        <v>35</v>
      </c>
      <c r="N30" s="100">
        <f>IF(C30=" "," ",'رصد المواد'!J30)</f>
        <v>49</v>
      </c>
      <c r="O30" s="141">
        <f t="shared" si="8"/>
        <v>84</v>
      </c>
      <c r="P30" s="100">
        <f>IF(C30=" "," ",'رصد المواد'!M30)</f>
        <v>35</v>
      </c>
      <c r="Q30" s="100">
        <f>IF(C30=" "," ",'رصد المواد'!N30)</f>
        <v>49</v>
      </c>
      <c r="R30" s="141">
        <f t="shared" si="9"/>
        <v>84</v>
      </c>
      <c r="S30" s="100">
        <f>IF(C30=" "," ",'رصد المواد'!Q30)</f>
        <v>10</v>
      </c>
      <c r="T30" s="100">
        <f>IF(C30=" "," ",'رصد المواد'!R30)</f>
        <v>6</v>
      </c>
      <c r="U30" s="120">
        <f t="shared" si="10"/>
        <v>16</v>
      </c>
      <c r="V30" s="100">
        <f>IF(C30=" "," ",'رصد المواد'!U30)</f>
        <v>38</v>
      </c>
      <c r="W30" s="100">
        <f>IF(C30=" "," ",'رصد المواد'!V30)</f>
        <v>49</v>
      </c>
      <c r="X30" s="141">
        <f t="shared" si="11"/>
        <v>87</v>
      </c>
      <c r="Y30" s="100">
        <f>IF(C30=" "," ",'رصد المواد'!Y30)</f>
        <v>6</v>
      </c>
      <c r="Z30" s="100">
        <f>IF(C30=" "," ",'رصد المواد'!Z30)</f>
        <v>17</v>
      </c>
      <c r="AA30" s="120">
        <f t="shared" si="12"/>
        <v>23</v>
      </c>
      <c r="AB30" s="100">
        <f>IF(C30=" "," ",'رصد المواد'!AC30)</f>
        <v>17</v>
      </c>
      <c r="AC30" s="100">
        <f>IF(C30=" "," ",'رصد المواد'!AD30)</f>
        <v>17</v>
      </c>
      <c r="AD30" s="120">
        <f t="shared" si="13"/>
        <v>34</v>
      </c>
      <c r="AE30" s="100">
        <f>IF(C30=" "," ",'رصد المواد'!AG30)</f>
        <v>6</v>
      </c>
      <c r="AF30" s="100">
        <f>IF(C30=" "," ",'رصد المواد'!AH30)</f>
        <v>22</v>
      </c>
      <c r="AG30" s="120">
        <f t="shared" si="14"/>
        <v>28</v>
      </c>
      <c r="AH30" s="100">
        <f>IF(C30=" "," ",'رصد المواد'!AK30)</f>
        <v>4</v>
      </c>
      <c r="AI30" s="100">
        <f>IF(C30=" "," ",'رصد المواد'!AL30)</f>
        <v>17</v>
      </c>
      <c r="AJ30" s="120">
        <f t="shared" si="15"/>
        <v>21</v>
      </c>
      <c r="AK30" s="119">
        <f t="shared" si="16"/>
        <v>409</v>
      </c>
      <c r="AL30" s="52"/>
      <c r="AM30" s="52"/>
      <c r="AN30" s="52"/>
      <c r="AO30" s="52"/>
      <c r="AP30" s="52"/>
      <c r="AQ30" s="52"/>
      <c r="AR30" s="52"/>
      <c r="AS30" s="106" t="str">
        <f t="shared" si="17"/>
        <v xml:space="preserve">دور ثان </v>
      </c>
      <c r="AT30" s="108">
        <f t="shared" si="18"/>
        <v>0.62923076923076926</v>
      </c>
      <c r="AU30" s="99" t="str">
        <f t="shared" si="19"/>
        <v xml:space="preserve">مقبول </v>
      </c>
      <c r="AV30" s="100">
        <f t="shared" si="20"/>
        <v>37</v>
      </c>
      <c r="AW30" s="196" t="str">
        <f t="shared" si="21"/>
        <v xml:space="preserve">قرآن /   خط /  علوم /   إنجليزي / </v>
      </c>
      <c r="AX30" s="197"/>
      <c r="AY30" s="109">
        <f t="shared" si="22"/>
        <v>1</v>
      </c>
      <c r="AZ30" s="109" t="str">
        <f t="shared" si="23"/>
        <v xml:space="preserve">0 </v>
      </c>
      <c r="BA30" s="109" t="str">
        <f t="shared" si="24"/>
        <v xml:space="preserve">0 </v>
      </c>
      <c r="BB30" s="109">
        <f t="shared" si="25"/>
        <v>1</v>
      </c>
      <c r="BC30" s="109" t="str">
        <f t="shared" si="26"/>
        <v xml:space="preserve">0 </v>
      </c>
      <c r="BD30" s="109">
        <f t="shared" si="27"/>
        <v>1</v>
      </c>
      <c r="BE30" s="109" t="str">
        <f t="shared" si="28"/>
        <v xml:space="preserve">0 </v>
      </c>
      <c r="BF30" s="109" t="str">
        <f t="shared" si="29"/>
        <v xml:space="preserve">0 </v>
      </c>
      <c r="BG30" s="109">
        <f t="shared" si="30"/>
        <v>1</v>
      </c>
      <c r="BI30" s="58">
        <f t="shared" si="31"/>
        <v>4</v>
      </c>
      <c r="BJ30" s="57" t="str">
        <f t="shared" si="32"/>
        <v xml:space="preserve">دور ثان </v>
      </c>
      <c r="BK30" s="105" t="str">
        <f t="shared" si="33"/>
        <v xml:space="preserve">قرآن / </v>
      </c>
      <c r="BL30" s="105" t="str">
        <f t="shared" si="34"/>
        <v xml:space="preserve"> </v>
      </c>
      <c r="BM30" s="105" t="str">
        <f t="shared" si="35"/>
        <v xml:space="preserve"> </v>
      </c>
      <c r="BN30" s="105" t="str">
        <f t="shared" si="36"/>
        <v xml:space="preserve">خط / </v>
      </c>
      <c r="BO30" s="105" t="str">
        <f t="shared" si="37"/>
        <v xml:space="preserve"> </v>
      </c>
      <c r="BP30" s="105" t="str">
        <f t="shared" si="38"/>
        <v xml:space="preserve">علوم / </v>
      </c>
      <c r="BQ30" s="105" t="str">
        <f t="shared" si="39"/>
        <v xml:space="preserve"> </v>
      </c>
      <c r="BR30" s="105" t="str">
        <f t="shared" si="40"/>
        <v xml:space="preserve"> </v>
      </c>
      <c r="BS30" s="105" t="str">
        <f t="shared" si="41"/>
        <v xml:space="preserve">إنجليزي / </v>
      </c>
      <c r="BU30" s="107">
        <f t="shared" si="42"/>
        <v>17</v>
      </c>
      <c r="BV30" s="129">
        <f t="shared" si="43"/>
        <v>46</v>
      </c>
      <c r="BW30" s="107" t="str">
        <f t="shared" si="44"/>
        <v>أحمد فايز 17</v>
      </c>
      <c r="BX30" s="142">
        <f t="shared" si="45"/>
        <v>409.00003333333331</v>
      </c>
      <c r="BY30" s="107">
        <f t="shared" si="46"/>
        <v>37</v>
      </c>
      <c r="BZ30" s="107"/>
    </row>
    <row r="31" spans="1:86" ht="23.25" x14ac:dyDescent="0.25">
      <c r="A31" s="96">
        <f t="shared" si="5"/>
        <v>18</v>
      </c>
      <c r="B31" s="122">
        <f>IF(C31=" "," ",'إضافة أسماء الطلاب'!E24)</f>
        <v>47</v>
      </c>
      <c r="C31" s="97" t="str">
        <f>IF('إضافة أسماء الطلاب'!F24=" "," ",'إضافة أسماء الطلاب'!F24)</f>
        <v>أحمد فايز 18</v>
      </c>
      <c r="D31" s="121">
        <f>IF(C31=" "," ",'إضافة أسماء الطلاب'!D24)</f>
        <v>37</v>
      </c>
      <c r="F31" s="121">
        <f>IF(C31=" "," ",'إضافة أسماء الطلاب'!D24)</f>
        <v>37</v>
      </c>
      <c r="G31" s="98">
        <f>IF(C31=" "," ",'رصد المواد'!C31)</f>
        <v>7</v>
      </c>
      <c r="H31" s="98">
        <f>IF(C31=" "," ",'رصد المواد'!D31)</f>
        <v>10</v>
      </c>
      <c r="I31" s="141">
        <f t="shared" si="6"/>
        <v>17</v>
      </c>
      <c r="J31" s="98">
        <f>IF(C31=" "," ",'رصد المواد'!E31)</f>
        <v>7</v>
      </c>
      <c r="K31" s="98">
        <f>IF(C31=" "," ",'رصد المواد'!F31)</f>
        <v>10</v>
      </c>
      <c r="L31" s="141">
        <f t="shared" si="7"/>
        <v>34</v>
      </c>
      <c r="M31" s="100">
        <f>IF(C31=" "," ",'رصد المواد'!I31)</f>
        <v>38</v>
      </c>
      <c r="N31" s="100">
        <f>IF(C31=" "," ",'رصد المواد'!J31)</f>
        <v>40</v>
      </c>
      <c r="O31" s="141">
        <f t="shared" si="8"/>
        <v>78</v>
      </c>
      <c r="P31" s="100">
        <f>IF(C31=" "," ",'رصد المواد'!M31)</f>
        <v>38</v>
      </c>
      <c r="Q31" s="100">
        <f>IF(C31=" "," ",'رصد المواد'!N31)</f>
        <v>40</v>
      </c>
      <c r="R31" s="141">
        <f t="shared" si="9"/>
        <v>78</v>
      </c>
      <c r="S31" s="100">
        <f>IF(C31=" "," ",'رصد المواد'!Q31)</f>
        <v>11</v>
      </c>
      <c r="T31" s="100">
        <f>IF(C31=" "," ",'رصد المواد'!R31)</f>
        <v>4</v>
      </c>
      <c r="U31" s="120">
        <f t="shared" si="10"/>
        <v>15</v>
      </c>
      <c r="V31" s="100">
        <f>IF(C31=" "," ",'رصد المواد'!U31)</f>
        <v>39</v>
      </c>
      <c r="W31" s="100">
        <f>IF(C31=" "," ",'رصد المواد'!V31)</f>
        <v>40</v>
      </c>
      <c r="X31" s="141">
        <f t="shared" si="11"/>
        <v>79</v>
      </c>
      <c r="Y31" s="100">
        <f>IF(C31=" "," ",'رصد المواد'!Y31)</f>
        <v>4</v>
      </c>
      <c r="Z31" s="100">
        <f>IF(C31=" "," ",'رصد المواد'!Z31)</f>
        <v>19</v>
      </c>
      <c r="AA31" s="120">
        <f t="shared" si="12"/>
        <v>23</v>
      </c>
      <c r="AB31" s="100">
        <f>IF(C31=" "," ",'رصد المواد'!AC31)</f>
        <v>18</v>
      </c>
      <c r="AC31" s="100">
        <f>IF(C31=" "," ",'رصد المواد'!AD31)</f>
        <v>19</v>
      </c>
      <c r="AD31" s="120">
        <f t="shared" si="13"/>
        <v>37</v>
      </c>
      <c r="AE31" s="100">
        <f>IF(C31=" "," ",'رصد المواد'!AG31)</f>
        <v>4</v>
      </c>
      <c r="AF31" s="100">
        <f>IF(C31=" "," ",'رصد المواد'!AH31)</f>
        <v>23</v>
      </c>
      <c r="AG31" s="120">
        <f t="shared" si="14"/>
        <v>27</v>
      </c>
      <c r="AH31" s="100">
        <f>IF(C31=" "," ",'رصد المواد'!AK31)</f>
        <v>2</v>
      </c>
      <c r="AI31" s="100">
        <f>IF(C31=" "," ",'رصد المواد'!AL31)</f>
        <v>19</v>
      </c>
      <c r="AJ31" s="120">
        <f t="shared" si="15"/>
        <v>21</v>
      </c>
      <c r="AK31" s="119">
        <f t="shared" si="16"/>
        <v>392</v>
      </c>
      <c r="AL31" s="52"/>
      <c r="AM31" s="52"/>
      <c r="AN31" s="52"/>
      <c r="AO31" s="52"/>
      <c r="AP31" s="52"/>
      <c r="AQ31" s="52"/>
      <c r="AR31" s="52"/>
      <c r="AS31" s="106" t="str">
        <f t="shared" si="17"/>
        <v xml:space="preserve">دور ثان </v>
      </c>
      <c r="AT31" s="108">
        <f t="shared" si="18"/>
        <v>0.60307692307692307</v>
      </c>
      <c r="AU31" s="99" t="str">
        <f t="shared" si="19"/>
        <v xml:space="preserve">مقبول </v>
      </c>
      <c r="AV31" s="100">
        <f t="shared" si="20"/>
        <v>43</v>
      </c>
      <c r="AW31" s="196" t="str">
        <f t="shared" si="21"/>
        <v xml:space="preserve">قرآن /   خط /  علوم /   إنجليزي / </v>
      </c>
      <c r="AX31" s="197"/>
      <c r="AY31" s="109">
        <f t="shared" si="22"/>
        <v>1</v>
      </c>
      <c r="AZ31" s="109" t="str">
        <f t="shared" si="23"/>
        <v xml:space="preserve">0 </v>
      </c>
      <c r="BA31" s="109" t="str">
        <f t="shared" si="24"/>
        <v xml:space="preserve">0 </v>
      </c>
      <c r="BB31" s="109">
        <f t="shared" si="25"/>
        <v>1</v>
      </c>
      <c r="BC31" s="109" t="str">
        <f t="shared" si="26"/>
        <v xml:space="preserve">0 </v>
      </c>
      <c r="BD31" s="109">
        <f t="shared" si="27"/>
        <v>1</v>
      </c>
      <c r="BE31" s="109" t="str">
        <f t="shared" si="28"/>
        <v xml:space="preserve">0 </v>
      </c>
      <c r="BF31" s="109" t="str">
        <f t="shared" si="29"/>
        <v xml:space="preserve">0 </v>
      </c>
      <c r="BG31" s="109">
        <f t="shared" si="30"/>
        <v>1</v>
      </c>
      <c r="BI31" s="58">
        <f t="shared" si="31"/>
        <v>4</v>
      </c>
      <c r="BJ31" s="57" t="str">
        <f t="shared" si="32"/>
        <v xml:space="preserve">دور ثان </v>
      </c>
      <c r="BK31" s="105" t="str">
        <f t="shared" si="33"/>
        <v xml:space="preserve">قرآن / </v>
      </c>
      <c r="BL31" s="105" t="str">
        <f t="shared" si="34"/>
        <v xml:space="preserve"> </v>
      </c>
      <c r="BM31" s="105" t="str">
        <f t="shared" si="35"/>
        <v xml:space="preserve"> </v>
      </c>
      <c r="BN31" s="105" t="str">
        <f t="shared" si="36"/>
        <v xml:space="preserve">خط / </v>
      </c>
      <c r="BO31" s="105" t="str">
        <f t="shared" si="37"/>
        <v xml:space="preserve"> </v>
      </c>
      <c r="BP31" s="105" t="str">
        <f t="shared" si="38"/>
        <v xml:space="preserve">علوم / </v>
      </c>
      <c r="BQ31" s="105" t="str">
        <f t="shared" si="39"/>
        <v xml:space="preserve"> </v>
      </c>
      <c r="BR31" s="105" t="str">
        <f t="shared" si="40"/>
        <v xml:space="preserve"> </v>
      </c>
      <c r="BS31" s="105" t="str">
        <f t="shared" si="41"/>
        <v xml:space="preserve">إنجليزي / </v>
      </c>
      <c r="BU31" s="107">
        <f t="shared" si="42"/>
        <v>18</v>
      </c>
      <c r="BV31" s="129">
        <f t="shared" si="43"/>
        <v>47</v>
      </c>
      <c r="BW31" s="107" t="str">
        <f t="shared" si="44"/>
        <v>أحمد فايز 18</v>
      </c>
      <c r="BX31" s="142">
        <f t="shared" si="45"/>
        <v>392.00003225806449</v>
      </c>
      <c r="BY31" s="107">
        <f t="shared" si="46"/>
        <v>43</v>
      </c>
      <c r="BZ31" s="107"/>
    </row>
    <row r="32" spans="1:86" ht="23.25" x14ac:dyDescent="0.25">
      <c r="A32" s="96">
        <f t="shared" si="5"/>
        <v>19</v>
      </c>
      <c r="B32" s="122">
        <f>IF(C32=" "," ",'إضافة أسماء الطلاب'!E25)</f>
        <v>48</v>
      </c>
      <c r="C32" s="97" t="str">
        <f>IF('إضافة أسماء الطلاب'!F25=" "," ",'إضافة أسماء الطلاب'!F25)</f>
        <v>أحمد فايز 19</v>
      </c>
      <c r="D32" s="121">
        <f>IF(C32=" "," ",'إضافة أسماء الطلاب'!D25)</f>
        <v>38</v>
      </c>
      <c r="F32" s="121">
        <f>IF(C32=" "," ",'إضافة أسماء الطلاب'!D25)</f>
        <v>38</v>
      </c>
      <c r="G32" s="98">
        <f>IF(C32=" "," ",'رصد المواد'!C32)</f>
        <v>8</v>
      </c>
      <c r="H32" s="98">
        <f>IF(C32=" "," ",'رصد المواد'!D32)</f>
        <v>10</v>
      </c>
      <c r="I32" s="141">
        <f t="shared" si="6"/>
        <v>18</v>
      </c>
      <c r="J32" s="98">
        <f>IF(C32=" "," ",'رصد المواد'!E32)</f>
        <v>8</v>
      </c>
      <c r="K32" s="98">
        <f>IF(C32=" "," ",'رصد المواد'!F32)</f>
        <v>10</v>
      </c>
      <c r="L32" s="141">
        <f t="shared" si="7"/>
        <v>36</v>
      </c>
      <c r="M32" s="100">
        <f>IF(C32=" "," ",'رصد المواد'!I32)</f>
        <v>39</v>
      </c>
      <c r="N32" s="100">
        <f>IF(C32=" "," ",'رصد المواد'!J32)</f>
        <v>44</v>
      </c>
      <c r="O32" s="141">
        <f t="shared" si="8"/>
        <v>83</v>
      </c>
      <c r="P32" s="100">
        <f>IF(C32=" "," ",'رصد المواد'!M32)</f>
        <v>39</v>
      </c>
      <c r="Q32" s="100">
        <f>IF(C32=" "," ",'رصد المواد'!N32)</f>
        <v>44</v>
      </c>
      <c r="R32" s="141">
        <f t="shared" si="9"/>
        <v>83</v>
      </c>
      <c r="S32" s="100">
        <f>IF(C32=" "," ",'رصد المواد'!Q32)</f>
        <v>14</v>
      </c>
      <c r="T32" s="100">
        <f>IF(C32=" "," ",'رصد المواد'!R32)</f>
        <v>7</v>
      </c>
      <c r="U32" s="120">
        <f t="shared" si="10"/>
        <v>21</v>
      </c>
      <c r="V32" s="100">
        <f>IF(C32=" "," ",'رصد المواد'!U32)</f>
        <v>37</v>
      </c>
      <c r="W32" s="100">
        <f>IF(C32=" "," ",'رصد المواد'!V32)</f>
        <v>44</v>
      </c>
      <c r="X32" s="141">
        <f t="shared" si="11"/>
        <v>81</v>
      </c>
      <c r="Y32" s="100">
        <f>IF(C32=" "," ",'رصد المواد'!Y32)</f>
        <v>7</v>
      </c>
      <c r="Z32" s="100">
        <f>IF(C32=" "," ",'رصد المواد'!Z32)</f>
        <v>22</v>
      </c>
      <c r="AA32" s="120">
        <f t="shared" si="12"/>
        <v>29</v>
      </c>
      <c r="AB32" s="100">
        <f>IF(C32=" "," ",'رصد المواد'!AC32)</f>
        <v>15</v>
      </c>
      <c r="AC32" s="100">
        <f>IF(C32=" "," ",'رصد المواد'!AD32)</f>
        <v>22</v>
      </c>
      <c r="AD32" s="120">
        <f t="shared" si="13"/>
        <v>37</v>
      </c>
      <c r="AE32" s="100">
        <f>IF(C32=" "," ",'رصد المواد'!AG32)</f>
        <v>7</v>
      </c>
      <c r="AF32" s="100">
        <f>IF(C32=" "," ",'رصد المواد'!AH32)</f>
        <v>25</v>
      </c>
      <c r="AG32" s="120">
        <f t="shared" si="14"/>
        <v>32</v>
      </c>
      <c r="AH32" s="100">
        <f>IF(C32=" "," ",'رصد المواد'!AK32)</f>
        <v>20</v>
      </c>
      <c r="AI32" s="100">
        <f>IF(C32=" "," ",'رصد المواد'!AL32)</f>
        <v>22</v>
      </c>
      <c r="AJ32" s="120">
        <f t="shared" si="15"/>
        <v>42</v>
      </c>
      <c r="AK32" s="119">
        <f t="shared" si="16"/>
        <v>444</v>
      </c>
      <c r="AL32" s="52"/>
      <c r="AM32" s="52"/>
      <c r="AN32" s="52"/>
      <c r="AO32" s="52"/>
      <c r="AP32" s="52"/>
      <c r="AQ32" s="52"/>
      <c r="AR32" s="52"/>
      <c r="AS32" s="106" t="str">
        <f t="shared" si="17"/>
        <v xml:space="preserve">دور ثان </v>
      </c>
      <c r="AT32" s="108">
        <f t="shared" si="18"/>
        <v>0.68307692307692303</v>
      </c>
      <c r="AU32" s="99" t="str">
        <f t="shared" si="19"/>
        <v xml:space="preserve">جيد  </v>
      </c>
      <c r="AV32" s="100">
        <f t="shared" si="20"/>
        <v>26</v>
      </c>
      <c r="AW32" s="196" t="str">
        <f t="shared" si="21"/>
        <v xml:space="preserve">قرآن /   خط /      </v>
      </c>
      <c r="AX32" s="197"/>
      <c r="AY32" s="109">
        <f t="shared" si="22"/>
        <v>1</v>
      </c>
      <c r="AZ32" s="109" t="str">
        <f t="shared" si="23"/>
        <v xml:space="preserve">0 </v>
      </c>
      <c r="BA32" s="109" t="str">
        <f t="shared" si="24"/>
        <v xml:space="preserve">0 </v>
      </c>
      <c r="BB32" s="109">
        <f t="shared" si="25"/>
        <v>1</v>
      </c>
      <c r="BC32" s="109" t="str">
        <f t="shared" si="26"/>
        <v xml:space="preserve">0 </v>
      </c>
      <c r="BD32" s="109" t="str">
        <f t="shared" si="27"/>
        <v xml:space="preserve">0 </v>
      </c>
      <c r="BE32" s="109" t="str">
        <f t="shared" si="28"/>
        <v xml:space="preserve">0 </v>
      </c>
      <c r="BF32" s="109" t="str">
        <f t="shared" si="29"/>
        <v xml:space="preserve">0 </v>
      </c>
      <c r="BG32" s="109" t="str">
        <f t="shared" si="30"/>
        <v xml:space="preserve">0 </v>
      </c>
      <c r="BI32" s="58">
        <f t="shared" si="31"/>
        <v>2</v>
      </c>
      <c r="BJ32" s="57" t="str">
        <f t="shared" si="32"/>
        <v xml:space="preserve">دور ثان </v>
      </c>
      <c r="BK32" s="105" t="str">
        <f t="shared" si="33"/>
        <v xml:space="preserve">قرآن / </v>
      </c>
      <c r="BL32" s="105" t="str">
        <f t="shared" si="34"/>
        <v xml:space="preserve"> </v>
      </c>
      <c r="BM32" s="105" t="str">
        <f t="shared" si="35"/>
        <v xml:space="preserve"> </v>
      </c>
      <c r="BN32" s="105" t="str">
        <f t="shared" si="36"/>
        <v xml:space="preserve">خط / </v>
      </c>
      <c r="BO32" s="105" t="str">
        <f t="shared" si="37"/>
        <v xml:space="preserve"> </v>
      </c>
      <c r="BP32" s="105" t="str">
        <f t="shared" si="38"/>
        <v xml:space="preserve"> </v>
      </c>
      <c r="BQ32" s="105" t="str">
        <f t="shared" si="39"/>
        <v xml:space="preserve"> </v>
      </c>
      <c r="BR32" s="105" t="str">
        <f t="shared" si="40"/>
        <v xml:space="preserve"> </v>
      </c>
      <c r="BS32" s="105" t="str">
        <f t="shared" si="41"/>
        <v xml:space="preserve"> </v>
      </c>
      <c r="BU32" s="107">
        <f t="shared" si="42"/>
        <v>19</v>
      </c>
      <c r="BV32" s="129">
        <f t="shared" si="43"/>
        <v>48</v>
      </c>
      <c r="BW32" s="107" t="str">
        <f t="shared" si="44"/>
        <v>أحمد فايز 19</v>
      </c>
      <c r="BX32" s="142">
        <f t="shared" si="45"/>
        <v>444.00003125000001</v>
      </c>
      <c r="BY32" s="107">
        <f t="shared" si="46"/>
        <v>26</v>
      </c>
      <c r="BZ32" s="107"/>
    </row>
    <row r="33" spans="1:78" ht="23.25" x14ac:dyDescent="0.25">
      <c r="A33" s="96">
        <f t="shared" si="5"/>
        <v>20</v>
      </c>
      <c r="B33" s="122">
        <f>IF(C33=" "," ",'إضافة أسماء الطلاب'!E26)</f>
        <v>49</v>
      </c>
      <c r="C33" s="97" t="str">
        <f>IF('إضافة أسماء الطلاب'!F26=" "," ",'إضافة أسماء الطلاب'!F26)</f>
        <v>أحمد فايز 20</v>
      </c>
      <c r="D33" s="121">
        <f>IF(C33=" "," ",'إضافة أسماء الطلاب'!D26)</f>
        <v>39</v>
      </c>
      <c r="F33" s="121">
        <f>IF(C33=" "," ",'إضافة أسماء الطلاب'!D26)</f>
        <v>39</v>
      </c>
      <c r="G33" s="98">
        <f>IF(C33=" "," ",'رصد المواد'!C33)</f>
        <v>9</v>
      </c>
      <c r="H33" s="98">
        <f>IF(C33=" "," ",'رصد المواد'!D33)</f>
        <v>10</v>
      </c>
      <c r="I33" s="141">
        <f t="shared" si="6"/>
        <v>19</v>
      </c>
      <c r="J33" s="98">
        <f>IF(C33=" "," ",'رصد المواد'!E33)</f>
        <v>9</v>
      </c>
      <c r="K33" s="98">
        <f>IF(C33=" "," ",'رصد المواد'!F33)</f>
        <v>10</v>
      </c>
      <c r="L33" s="141">
        <f t="shared" si="7"/>
        <v>38</v>
      </c>
      <c r="M33" s="100">
        <f>IF(C33=" "," ",'رصد المواد'!I33)</f>
        <v>37</v>
      </c>
      <c r="N33" s="100">
        <f>IF(C33=" "," ",'رصد المواد'!J33)</f>
        <v>20</v>
      </c>
      <c r="O33" s="141">
        <f t="shared" si="8"/>
        <v>57</v>
      </c>
      <c r="P33" s="100">
        <f>IF(C33=" "," ",'رصد المواد'!M33)</f>
        <v>37</v>
      </c>
      <c r="Q33" s="100">
        <f>IF(C33=" "," ",'رصد المواد'!N33)</f>
        <v>34</v>
      </c>
      <c r="R33" s="141">
        <f t="shared" si="9"/>
        <v>71</v>
      </c>
      <c r="S33" s="100">
        <f>IF(C33=" "," ",'رصد المواد'!Q33)</f>
        <v>17</v>
      </c>
      <c r="T33" s="100">
        <f>IF(C33=" "," ",'رصد المواد'!R33)</f>
        <v>5</v>
      </c>
      <c r="U33" s="120">
        <f t="shared" si="10"/>
        <v>22</v>
      </c>
      <c r="V33" s="100">
        <f>IF(C33=" "," ",'رصد المواد'!U33)</f>
        <v>30</v>
      </c>
      <c r="W33" s="100">
        <f>IF(C33=" "," ",'رصد المواد'!V33)</f>
        <v>20</v>
      </c>
      <c r="X33" s="141">
        <f t="shared" si="11"/>
        <v>50</v>
      </c>
      <c r="Y33" s="100">
        <f>IF(C33=" "," ",'رصد المواد'!Y33)</f>
        <v>5</v>
      </c>
      <c r="Z33" s="100">
        <f>IF(C33=" "," ",'رصد المواد'!Z33)</f>
        <v>23</v>
      </c>
      <c r="AA33" s="120">
        <f t="shared" si="12"/>
        <v>28</v>
      </c>
      <c r="AB33" s="100">
        <f>IF(C33=" "," ",'رصد المواد'!AC33)</f>
        <v>16</v>
      </c>
      <c r="AC33" s="100">
        <f>IF(C33=" "," ",'رصد المواد'!AD33)</f>
        <v>19</v>
      </c>
      <c r="AD33" s="120">
        <f t="shared" si="13"/>
        <v>35</v>
      </c>
      <c r="AE33" s="100">
        <f>IF(C33=" "," ",'رصد المواد'!AG33)</f>
        <v>5</v>
      </c>
      <c r="AF33" s="100">
        <f>IF(C33=" "," ",'رصد المواد'!AH33)</f>
        <v>19</v>
      </c>
      <c r="AG33" s="120">
        <f t="shared" si="14"/>
        <v>24</v>
      </c>
      <c r="AH33" s="100">
        <f>IF(C33=" "," ",'رصد المواد'!AK33)</f>
        <v>2</v>
      </c>
      <c r="AI33" s="100">
        <f>IF(C33=" "," ",'رصد المواد'!AL33)</f>
        <v>23</v>
      </c>
      <c r="AJ33" s="120">
        <f t="shared" si="15"/>
        <v>25</v>
      </c>
      <c r="AK33" s="119">
        <f t="shared" si="16"/>
        <v>350</v>
      </c>
      <c r="AL33" s="52"/>
      <c r="AM33" s="52"/>
      <c r="AN33" s="52"/>
      <c r="AO33" s="52"/>
      <c r="AP33" s="52"/>
      <c r="AQ33" s="52"/>
      <c r="AR33" s="52"/>
      <c r="AS33" s="106" t="str">
        <f t="shared" si="17"/>
        <v xml:space="preserve">دور ثان </v>
      </c>
      <c r="AT33" s="108">
        <f t="shared" si="18"/>
        <v>0.53846153846153844</v>
      </c>
      <c r="AU33" s="99" t="str">
        <f t="shared" si="19"/>
        <v xml:space="preserve">مقبول </v>
      </c>
      <c r="AV33" s="100">
        <f t="shared" si="20"/>
        <v>49</v>
      </c>
      <c r="AW33" s="196" t="str">
        <f t="shared" si="21"/>
        <v xml:space="preserve">قرآن /   خط /    رسم /  </v>
      </c>
      <c r="AX33" s="197"/>
      <c r="AY33" s="109">
        <f t="shared" si="22"/>
        <v>1</v>
      </c>
      <c r="AZ33" s="109" t="str">
        <f t="shared" si="23"/>
        <v xml:space="preserve">0 </v>
      </c>
      <c r="BA33" s="109" t="str">
        <f t="shared" si="24"/>
        <v xml:space="preserve">0 </v>
      </c>
      <c r="BB33" s="109">
        <f t="shared" si="25"/>
        <v>1</v>
      </c>
      <c r="BC33" s="109" t="str">
        <f t="shared" si="26"/>
        <v xml:space="preserve">0 </v>
      </c>
      <c r="BD33" s="109" t="str">
        <f t="shared" si="27"/>
        <v xml:space="preserve">0 </v>
      </c>
      <c r="BE33" s="109" t="str">
        <f t="shared" si="28"/>
        <v xml:space="preserve">0 </v>
      </c>
      <c r="BF33" s="109">
        <f t="shared" si="29"/>
        <v>1</v>
      </c>
      <c r="BG33" s="109" t="str">
        <f t="shared" si="30"/>
        <v xml:space="preserve">0 </v>
      </c>
      <c r="BI33" s="58">
        <f t="shared" si="31"/>
        <v>3</v>
      </c>
      <c r="BJ33" s="57" t="str">
        <f t="shared" si="32"/>
        <v xml:space="preserve">دور ثان </v>
      </c>
      <c r="BK33" s="105" t="str">
        <f t="shared" si="33"/>
        <v xml:space="preserve">قرآن / </v>
      </c>
      <c r="BL33" s="105" t="str">
        <f t="shared" si="34"/>
        <v xml:space="preserve"> </v>
      </c>
      <c r="BM33" s="105" t="str">
        <f t="shared" si="35"/>
        <v xml:space="preserve"> </v>
      </c>
      <c r="BN33" s="105" t="str">
        <f t="shared" si="36"/>
        <v xml:space="preserve">خط / </v>
      </c>
      <c r="BO33" s="105" t="str">
        <f t="shared" si="37"/>
        <v xml:space="preserve"> </v>
      </c>
      <c r="BP33" s="105" t="str">
        <f t="shared" si="38"/>
        <v xml:space="preserve"> </v>
      </c>
      <c r="BQ33" s="105" t="str">
        <f t="shared" si="39"/>
        <v xml:space="preserve"> </v>
      </c>
      <c r="BR33" s="105" t="str">
        <f t="shared" si="40"/>
        <v xml:space="preserve">رسم / </v>
      </c>
      <c r="BS33" s="105" t="str">
        <f t="shared" si="41"/>
        <v xml:space="preserve"> </v>
      </c>
      <c r="BU33" s="107">
        <f t="shared" si="42"/>
        <v>20</v>
      </c>
      <c r="BV33" s="129">
        <f t="shared" si="43"/>
        <v>49</v>
      </c>
      <c r="BW33" s="107" t="str">
        <f t="shared" si="44"/>
        <v>أحمد فايز 20</v>
      </c>
      <c r="BX33" s="142">
        <f t="shared" si="45"/>
        <v>350.00003030303031</v>
      </c>
      <c r="BY33" s="107">
        <f t="shared" si="46"/>
        <v>49</v>
      </c>
      <c r="BZ33" s="107"/>
    </row>
    <row r="34" spans="1:78" ht="23.25" x14ac:dyDescent="0.25">
      <c r="A34" s="96">
        <f t="shared" si="5"/>
        <v>21</v>
      </c>
      <c r="B34" s="122">
        <f>IF(C34=" "," ",'إضافة أسماء الطلاب'!E27)</f>
        <v>50</v>
      </c>
      <c r="C34" s="97" t="str">
        <f>IF('إضافة أسماء الطلاب'!F27=" "," ",'إضافة أسماء الطلاب'!F27)</f>
        <v>أحمد فايز 21</v>
      </c>
      <c r="D34" s="121">
        <f>IF(C34=" "," ",'إضافة أسماء الطلاب'!D27)</f>
        <v>40</v>
      </c>
      <c r="F34" s="121">
        <f>IF(C34=" "," ",'إضافة أسماء الطلاب'!D27)</f>
        <v>40</v>
      </c>
      <c r="G34" s="98">
        <f>IF(C34=" "," ",'رصد المواد'!C34)</f>
        <v>9</v>
      </c>
      <c r="H34" s="98">
        <f>IF(C34=" "," ",'رصد المواد'!D34)</f>
        <v>10</v>
      </c>
      <c r="I34" s="141">
        <f t="shared" si="6"/>
        <v>19</v>
      </c>
      <c r="J34" s="98">
        <f>IF(C34=" "," ",'رصد المواد'!E34)</f>
        <v>9</v>
      </c>
      <c r="K34" s="98">
        <f>IF(C34=" "," ",'رصد المواد'!F34)</f>
        <v>10</v>
      </c>
      <c r="L34" s="141">
        <f t="shared" si="7"/>
        <v>38</v>
      </c>
      <c r="M34" s="100">
        <f>IF(C34=" "," ",'رصد المواد'!I34)</f>
        <v>30</v>
      </c>
      <c r="N34" s="100">
        <f>IF(C34=" "," ",'رصد المواد'!J34)</f>
        <v>25</v>
      </c>
      <c r="O34" s="141">
        <f t="shared" si="8"/>
        <v>55</v>
      </c>
      <c r="P34" s="100">
        <f>IF(C34=" "," ",'رصد المواد'!M34)</f>
        <v>30</v>
      </c>
      <c r="Q34" s="100">
        <f>IF(C34=" "," ",'رصد المواد'!N34)</f>
        <v>35</v>
      </c>
      <c r="R34" s="141">
        <f t="shared" si="9"/>
        <v>65</v>
      </c>
      <c r="S34" s="100">
        <f>IF(C34=" "," ",'رصد المواد'!Q34)</f>
        <v>18</v>
      </c>
      <c r="T34" s="100">
        <f>IF(C34=" "," ",'رصد المواد'!R34)</f>
        <v>4</v>
      </c>
      <c r="U34" s="120">
        <f t="shared" si="10"/>
        <v>22</v>
      </c>
      <c r="V34" s="100">
        <f>IF(C34=" "," ",'رصد المواد'!U34)</f>
        <v>25</v>
      </c>
      <c r="W34" s="100">
        <f>IF(C34=" "," ",'رصد المواد'!V34)</f>
        <v>25</v>
      </c>
      <c r="X34" s="141">
        <f t="shared" si="11"/>
        <v>50</v>
      </c>
      <c r="Y34" s="100">
        <f>IF(C34=" "," ",'رصد المواد'!Y34)</f>
        <v>4</v>
      </c>
      <c r="Z34" s="100">
        <f>IF(C34=" "," ",'رصد المواد'!Z34)</f>
        <v>25</v>
      </c>
      <c r="AA34" s="120">
        <f t="shared" si="12"/>
        <v>29</v>
      </c>
      <c r="AB34" s="100">
        <f>IF(C34=" "," ",'رصد المواد'!AC34)</f>
        <v>18</v>
      </c>
      <c r="AC34" s="100">
        <f>IF(C34=" "," ",'رصد المواد'!AD34)</f>
        <v>22</v>
      </c>
      <c r="AD34" s="120">
        <f t="shared" si="13"/>
        <v>40</v>
      </c>
      <c r="AE34" s="100">
        <f>IF(C34=" "," ",'رصد المواد'!AG34)</f>
        <v>4</v>
      </c>
      <c r="AF34" s="100">
        <f>IF(C34=" "," ",'رصد المواد'!AH34)</f>
        <v>22</v>
      </c>
      <c r="AG34" s="120">
        <f t="shared" si="14"/>
        <v>26</v>
      </c>
      <c r="AH34" s="100">
        <f>IF(C34=" "," ",'رصد المواد'!AK34)</f>
        <v>10</v>
      </c>
      <c r="AI34" s="100">
        <f>IF(C34=" "," ",'رصد المواد'!AL34)</f>
        <v>25</v>
      </c>
      <c r="AJ34" s="120">
        <f t="shared" si="15"/>
        <v>35</v>
      </c>
      <c r="AK34" s="119">
        <f t="shared" si="16"/>
        <v>360</v>
      </c>
      <c r="AL34" s="52"/>
      <c r="AM34" s="52"/>
      <c r="AN34" s="52"/>
      <c r="AO34" s="52"/>
      <c r="AP34" s="52"/>
      <c r="AQ34" s="52"/>
      <c r="AR34" s="52"/>
      <c r="AS34" s="106" t="str">
        <f t="shared" si="17"/>
        <v xml:space="preserve">دور ثان </v>
      </c>
      <c r="AT34" s="108">
        <f t="shared" si="18"/>
        <v>0.55384615384615388</v>
      </c>
      <c r="AU34" s="99" t="str">
        <f t="shared" si="19"/>
        <v xml:space="preserve">مقبول </v>
      </c>
      <c r="AV34" s="100">
        <f t="shared" si="20"/>
        <v>47</v>
      </c>
      <c r="AW34" s="196" t="str">
        <f t="shared" si="21"/>
        <v xml:space="preserve">قرآن /   خط /      </v>
      </c>
      <c r="AX34" s="197"/>
      <c r="AY34" s="109">
        <f t="shared" si="22"/>
        <v>1</v>
      </c>
      <c r="AZ34" s="109" t="str">
        <f t="shared" si="23"/>
        <v xml:space="preserve">0 </v>
      </c>
      <c r="BA34" s="109" t="str">
        <f t="shared" si="24"/>
        <v xml:space="preserve">0 </v>
      </c>
      <c r="BB34" s="109">
        <f t="shared" si="25"/>
        <v>1</v>
      </c>
      <c r="BC34" s="109" t="str">
        <f t="shared" si="26"/>
        <v xml:space="preserve">0 </v>
      </c>
      <c r="BD34" s="109" t="str">
        <f t="shared" si="27"/>
        <v xml:space="preserve">0 </v>
      </c>
      <c r="BE34" s="109" t="str">
        <f t="shared" si="28"/>
        <v xml:space="preserve">0 </v>
      </c>
      <c r="BF34" s="109" t="str">
        <f t="shared" si="29"/>
        <v xml:space="preserve">0 </v>
      </c>
      <c r="BG34" s="109" t="str">
        <f t="shared" si="30"/>
        <v xml:space="preserve">0 </v>
      </c>
      <c r="BI34" s="58">
        <f t="shared" si="31"/>
        <v>2</v>
      </c>
      <c r="BJ34" s="57" t="str">
        <f t="shared" si="32"/>
        <v xml:space="preserve">دور ثان </v>
      </c>
      <c r="BK34" s="105" t="str">
        <f t="shared" si="33"/>
        <v xml:space="preserve">قرآن / </v>
      </c>
      <c r="BL34" s="105" t="str">
        <f t="shared" si="34"/>
        <v xml:space="preserve"> </v>
      </c>
      <c r="BM34" s="105" t="str">
        <f t="shared" si="35"/>
        <v xml:space="preserve"> </v>
      </c>
      <c r="BN34" s="105" t="str">
        <f t="shared" si="36"/>
        <v xml:space="preserve">خط / </v>
      </c>
      <c r="BO34" s="105" t="str">
        <f t="shared" si="37"/>
        <v xml:space="preserve"> </v>
      </c>
      <c r="BP34" s="105" t="str">
        <f t="shared" si="38"/>
        <v xml:space="preserve"> </v>
      </c>
      <c r="BQ34" s="105" t="str">
        <f t="shared" si="39"/>
        <v xml:space="preserve"> </v>
      </c>
      <c r="BR34" s="105" t="str">
        <f t="shared" si="40"/>
        <v xml:space="preserve"> </v>
      </c>
      <c r="BS34" s="105" t="str">
        <f t="shared" si="41"/>
        <v xml:space="preserve"> </v>
      </c>
      <c r="BU34" s="107">
        <f t="shared" si="42"/>
        <v>21</v>
      </c>
      <c r="BV34" s="129">
        <f t="shared" si="43"/>
        <v>50</v>
      </c>
      <c r="BW34" s="107" t="str">
        <f t="shared" si="44"/>
        <v>أحمد فايز 21</v>
      </c>
      <c r="BX34" s="142">
        <f t="shared" si="45"/>
        <v>360.00002941176473</v>
      </c>
      <c r="BY34" s="107">
        <f t="shared" si="46"/>
        <v>47</v>
      </c>
      <c r="BZ34" s="107"/>
    </row>
    <row r="35" spans="1:78" ht="23.25" x14ac:dyDescent="0.25">
      <c r="A35" s="96">
        <f t="shared" si="5"/>
        <v>22</v>
      </c>
      <c r="B35" s="122">
        <f>IF(C35=" "," ",'إضافة أسماء الطلاب'!E28)</f>
        <v>51</v>
      </c>
      <c r="C35" s="97" t="str">
        <f>IF('إضافة أسماء الطلاب'!F28=" "," ",'إضافة أسماء الطلاب'!F28)</f>
        <v>أحمد فايز 22</v>
      </c>
      <c r="D35" s="121">
        <f>IF(C35=" "," ",'إضافة أسماء الطلاب'!D28)</f>
        <v>41</v>
      </c>
      <c r="F35" s="121">
        <f>IF(C35=" "," ",'إضافة أسماء الطلاب'!D28)</f>
        <v>41</v>
      </c>
      <c r="G35" s="98">
        <f>IF(C35=" "," ",'رصد المواد'!C35)</f>
        <v>9</v>
      </c>
      <c r="H35" s="98">
        <f>IF(C35=" "," ",'رصد المواد'!D35)</f>
        <v>10</v>
      </c>
      <c r="I35" s="141">
        <f t="shared" si="6"/>
        <v>19</v>
      </c>
      <c r="J35" s="98">
        <f>IF(C35=" "," ",'رصد المواد'!E35)</f>
        <v>9</v>
      </c>
      <c r="K35" s="98">
        <f>IF(C35=" "," ",'رصد المواد'!F35)</f>
        <v>10</v>
      </c>
      <c r="L35" s="141">
        <f t="shared" si="7"/>
        <v>38</v>
      </c>
      <c r="M35" s="100">
        <f>IF(C35=" "," ",'رصد المواد'!I35)</f>
        <v>33</v>
      </c>
      <c r="N35" s="100">
        <f>IF(C35=" "," ",'رصد المواد'!J35)</f>
        <v>22</v>
      </c>
      <c r="O35" s="141">
        <f t="shared" si="8"/>
        <v>55</v>
      </c>
      <c r="P35" s="100">
        <f>IF(C35=" "," ",'رصد المواد'!M35)</f>
        <v>25</v>
      </c>
      <c r="Q35" s="100">
        <f>IF(C35=" "," ",'رصد المواد'!N35)</f>
        <v>38</v>
      </c>
      <c r="R35" s="141">
        <f t="shared" si="9"/>
        <v>63</v>
      </c>
      <c r="S35" s="100">
        <f>IF(C35=" "," ",'رصد المواد'!Q35)</f>
        <v>15</v>
      </c>
      <c r="T35" s="100">
        <f>IF(C35=" "," ",'رصد المواد'!R35)</f>
        <v>5</v>
      </c>
      <c r="U35" s="120">
        <f t="shared" si="10"/>
        <v>20</v>
      </c>
      <c r="V35" s="100">
        <f>IF(C35=" "," ",'رصد المواد'!U35)</f>
        <v>22</v>
      </c>
      <c r="W35" s="100">
        <f>IF(C35=" "," ",'رصد المواد'!V35)</f>
        <v>22</v>
      </c>
      <c r="X35" s="141">
        <f t="shared" si="11"/>
        <v>44</v>
      </c>
      <c r="Y35" s="100">
        <f>IF(C35=" "," ",'رصد المواد'!Y35)</f>
        <v>5</v>
      </c>
      <c r="Z35" s="100">
        <f>IF(C35=" "," ",'رصد المواد'!Z35)</f>
        <v>24</v>
      </c>
      <c r="AA35" s="120">
        <f t="shared" si="12"/>
        <v>29</v>
      </c>
      <c r="AB35" s="100">
        <f>IF(C35=" "," ",'رصد المواد'!AC35)</f>
        <v>17</v>
      </c>
      <c r="AC35" s="100">
        <f>IF(C35=" "," ",'رصد المواد'!AD35)</f>
        <v>23</v>
      </c>
      <c r="AD35" s="120">
        <f t="shared" si="13"/>
        <v>40</v>
      </c>
      <c r="AE35" s="100">
        <f>IF(C35=" "," ",'رصد المواد'!AG35)</f>
        <v>5</v>
      </c>
      <c r="AF35" s="100">
        <f>IF(C35=" "," ",'رصد المواد'!AH35)</f>
        <v>23</v>
      </c>
      <c r="AG35" s="120">
        <f t="shared" si="14"/>
        <v>28</v>
      </c>
      <c r="AH35" s="100">
        <f>IF(C35=" "," ",'رصد المواد'!AK35)</f>
        <v>11</v>
      </c>
      <c r="AI35" s="100">
        <f>IF(C35=" "," ",'رصد المواد'!AL35)</f>
        <v>24</v>
      </c>
      <c r="AJ35" s="120">
        <f t="shared" si="15"/>
        <v>35</v>
      </c>
      <c r="AK35" s="119">
        <f t="shared" si="16"/>
        <v>352</v>
      </c>
      <c r="AL35" s="52"/>
      <c r="AM35" s="52"/>
      <c r="AN35" s="52"/>
      <c r="AO35" s="52"/>
      <c r="AP35" s="52"/>
      <c r="AQ35" s="52"/>
      <c r="AR35" s="52"/>
      <c r="AS35" s="106" t="str">
        <f t="shared" si="17"/>
        <v xml:space="preserve">دور ثان </v>
      </c>
      <c r="AT35" s="108">
        <f t="shared" si="18"/>
        <v>0.54153846153846152</v>
      </c>
      <c r="AU35" s="99" t="str">
        <f t="shared" si="19"/>
        <v xml:space="preserve">مقبول </v>
      </c>
      <c r="AV35" s="100">
        <f t="shared" si="20"/>
        <v>48</v>
      </c>
      <c r="AW35" s="196" t="str">
        <f t="shared" si="21"/>
        <v xml:space="preserve">قرآن /   خط / رياضيات /     </v>
      </c>
      <c r="AX35" s="197"/>
      <c r="AY35" s="109">
        <f t="shared" si="22"/>
        <v>1</v>
      </c>
      <c r="AZ35" s="109" t="str">
        <f t="shared" si="23"/>
        <v xml:space="preserve">0 </v>
      </c>
      <c r="BA35" s="109" t="str">
        <f t="shared" si="24"/>
        <v xml:space="preserve">0 </v>
      </c>
      <c r="BB35" s="109">
        <f t="shared" si="25"/>
        <v>1</v>
      </c>
      <c r="BC35" s="109">
        <f t="shared" si="26"/>
        <v>1</v>
      </c>
      <c r="BD35" s="109" t="str">
        <f t="shared" si="27"/>
        <v xml:space="preserve">0 </v>
      </c>
      <c r="BE35" s="109" t="str">
        <f t="shared" si="28"/>
        <v xml:space="preserve">0 </v>
      </c>
      <c r="BF35" s="109" t="str">
        <f t="shared" si="29"/>
        <v xml:space="preserve">0 </v>
      </c>
      <c r="BG35" s="109" t="str">
        <f t="shared" si="30"/>
        <v xml:space="preserve">0 </v>
      </c>
      <c r="BI35" s="58">
        <f t="shared" si="31"/>
        <v>3</v>
      </c>
      <c r="BJ35" s="57" t="str">
        <f t="shared" si="32"/>
        <v xml:space="preserve">دور ثان </v>
      </c>
      <c r="BK35" s="105" t="str">
        <f t="shared" si="33"/>
        <v xml:space="preserve">قرآن / </v>
      </c>
      <c r="BL35" s="105" t="str">
        <f t="shared" si="34"/>
        <v xml:space="preserve"> </v>
      </c>
      <c r="BM35" s="105" t="str">
        <f t="shared" si="35"/>
        <v xml:space="preserve"> </v>
      </c>
      <c r="BN35" s="105" t="str">
        <f t="shared" si="36"/>
        <v xml:space="preserve">خط / </v>
      </c>
      <c r="BO35" s="105" t="str">
        <f t="shared" si="37"/>
        <v xml:space="preserve">رياضيات / </v>
      </c>
      <c r="BP35" s="105" t="str">
        <f t="shared" si="38"/>
        <v xml:space="preserve"> </v>
      </c>
      <c r="BQ35" s="105" t="str">
        <f t="shared" si="39"/>
        <v xml:space="preserve"> </v>
      </c>
      <c r="BR35" s="105" t="str">
        <f t="shared" si="40"/>
        <v xml:space="preserve"> </v>
      </c>
      <c r="BS35" s="105" t="str">
        <f t="shared" si="41"/>
        <v xml:space="preserve"> </v>
      </c>
      <c r="BU35" s="107">
        <f t="shared" si="42"/>
        <v>22</v>
      </c>
      <c r="BV35" s="129">
        <f t="shared" si="43"/>
        <v>51</v>
      </c>
      <c r="BW35" s="107" t="str">
        <f t="shared" si="44"/>
        <v>أحمد فايز 22</v>
      </c>
      <c r="BX35" s="142">
        <f t="shared" si="45"/>
        <v>352.00002857142857</v>
      </c>
      <c r="BY35" s="107">
        <f t="shared" si="46"/>
        <v>48</v>
      </c>
      <c r="BZ35" s="107"/>
    </row>
    <row r="36" spans="1:78" ht="23.25" x14ac:dyDescent="0.25">
      <c r="A36" s="96">
        <f t="shared" si="5"/>
        <v>23</v>
      </c>
      <c r="B36" s="122">
        <f>IF(C36=" "," ",'إضافة أسماء الطلاب'!E29)</f>
        <v>52</v>
      </c>
      <c r="C36" s="97" t="str">
        <f>IF('إضافة أسماء الطلاب'!F29=" "," ",'إضافة أسماء الطلاب'!F29)</f>
        <v>أحمد فايز 23</v>
      </c>
      <c r="D36" s="121">
        <f>IF(C36=" "," ",'إضافة أسماء الطلاب'!D29)</f>
        <v>42</v>
      </c>
      <c r="F36" s="121">
        <f>IF(C36=" "," ",'إضافة أسماء الطلاب'!D29)</f>
        <v>42</v>
      </c>
      <c r="G36" s="98">
        <f>IF(C36=" "," ",'رصد المواد'!C36)</f>
        <v>9</v>
      </c>
      <c r="H36" s="98">
        <f>IF(C36=" "," ",'رصد المواد'!D36)</f>
        <v>10</v>
      </c>
      <c r="I36" s="141">
        <f t="shared" si="6"/>
        <v>19</v>
      </c>
      <c r="J36" s="98">
        <f>IF(C36=" "," ",'رصد المواد'!E36)</f>
        <v>9</v>
      </c>
      <c r="K36" s="98">
        <f>IF(C36=" "," ",'رصد المواد'!F36)</f>
        <v>10</v>
      </c>
      <c r="L36" s="141">
        <f t="shared" si="7"/>
        <v>38</v>
      </c>
      <c r="M36" s="100">
        <f>IF(C36=" "," ",'رصد المواد'!I36)</f>
        <v>30</v>
      </c>
      <c r="N36" s="100">
        <f>IF(C36=" "," ",'رصد المواد'!J36)</f>
        <v>33</v>
      </c>
      <c r="O36" s="141">
        <f t="shared" si="8"/>
        <v>63</v>
      </c>
      <c r="P36" s="100">
        <f>IF(C36=" "," ",'رصد المواد'!M36)</f>
        <v>22</v>
      </c>
      <c r="Q36" s="100">
        <f>IF(C36=" "," ",'رصد المواد'!N36)</f>
        <v>39</v>
      </c>
      <c r="R36" s="141">
        <f t="shared" si="9"/>
        <v>61</v>
      </c>
      <c r="S36" s="100">
        <f>IF(C36=" "," ",'رصد المواد'!Q36)</f>
        <v>16</v>
      </c>
      <c r="T36" s="100">
        <f>IF(C36=" "," ",'رصد المواد'!R36)</f>
        <v>10</v>
      </c>
      <c r="U36" s="120">
        <f t="shared" si="10"/>
        <v>26</v>
      </c>
      <c r="V36" s="100">
        <f>IF(C36=" "," ",'رصد المواد'!U36)</f>
        <v>30</v>
      </c>
      <c r="W36" s="100">
        <f>IF(C36=" "," ",'رصد المواد'!V36)</f>
        <v>33</v>
      </c>
      <c r="X36" s="141">
        <f t="shared" si="11"/>
        <v>63</v>
      </c>
      <c r="Y36" s="100">
        <f>IF(C36=" "," ",'رصد المواد'!Y36)</f>
        <v>10</v>
      </c>
      <c r="Z36" s="100">
        <f>IF(C36=" "," ",'رصد المواد'!Z36)</f>
        <v>24</v>
      </c>
      <c r="AA36" s="120">
        <f t="shared" si="12"/>
        <v>34</v>
      </c>
      <c r="AB36" s="100">
        <f>IF(C36=" "," ",'رصد المواد'!AC36)</f>
        <v>19</v>
      </c>
      <c r="AC36" s="100">
        <f>IF(C36=" "," ",'رصد المواد'!AD36)</f>
        <v>25</v>
      </c>
      <c r="AD36" s="120">
        <f t="shared" si="13"/>
        <v>44</v>
      </c>
      <c r="AE36" s="100">
        <f>IF(C36=" "," ",'رصد المواد'!AG36)</f>
        <v>10</v>
      </c>
      <c r="AF36" s="100">
        <f>IF(C36=" "," ",'رصد المواد'!AH36)</f>
        <v>25</v>
      </c>
      <c r="AG36" s="120">
        <f t="shared" si="14"/>
        <v>35</v>
      </c>
      <c r="AH36" s="100">
        <f>IF(C36=" "," ",'رصد المواد'!AK36)</f>
        <v>6</v>
      </c>
      <c r="AI36" s="100">
        <f>IF(C36=" "," ",'رصد المواد'!AL36)</f>
        <v>24</v>
      </c>
      <c r="AJ36" s="120">
        <f t="shared" si="15"/>
        <v>30</v>
      </c>
      <c r="AK36" s="119">
        <f t="shared" si="16"/>
        <v>394</v>
      </c>
      <c r="AL36" s="52"/>
      <c r="AM36" s="52"/>
      <c r="AN36" s="52"/>
      <c r="AO36" s="52"/>
      <c r="AP36" s="52"/>
      <c r="AQ36" s="52"/>
      <c r="AR36" s="52"/>
      <c r="AS36" s="106" t="str">
        <f t="shared" si="17"/>
        <v xml:space="preserve">دور ثان </v>
      </c>
      <c r="AT36" s="108">
        <f t="shared" si="18"/>
        <v>0.60615384615384615</v>
      </c>
      <c r="AU36" s="99" t="str">
        <f t="shared" si="19"/>
        <v xml:space="preserve">مقبول </v>
      </c>
      <c r="AV36" s="100">
        <f t="shared" si="20"/>
        <v>40</v>
      </c>
      <c r="AW36" s="196" t="str">
        <f t="shared" si="21"/>
        <v xml:space="preserve">قرآن /         </v>
      </c>
      <c r="AX36" s="197"/>
      <c r="AY36" s="109">
        <f t="shared" si="22"/>
        <v>1</v>
      </c>
      <c r="AZ36" s="109" t="str">
        <f t="shared" si="23"/>
        <v xml:space="preserve">0 </v>
      </c>
      <c r="BA36" s="109" t="str">
        <f t="shared" si="24"/>
        <v xml:space="preserve">0 </v>
      </c>
      <c r="BB36" s="109" t="str">
        <f t="shared" si="25"/>
        <v xml:space="preserve">0 </v>
      </c>
      <c r="BC36" s="109" t="str">
        <f t="shared" si="26"/>
        <v xml:space="preserve">0 </v>
      </c>
      <c r="BD36" s="109" t="str">
        <f t="shared" si="27"/>
        <v xml:space="preserve">0 </v>
      </c>
      <c r="BE36" s="109" t="str">
        <f t="shared" si="28"/>
        <v xml:space="preserve">0 </v>
      </c>
      <c r="BF36" s="109" t="str">
        <f t="shared" si="29"/>
        <v xml:space="preserve">0 </v>
      </c>
      <c r="BG36" s="109" t="str">
        <f t="shared" si="30"/>
        <v xml:space="preserve">0 </v>
      </c>
      <c r="BI36" s="58">
        <f t="shared" si="31"/>
        <v>1</v>
      </c>
      <c r="BJ36" s="57" t="str">
        <f t="shared" si="32"/>
        <v xml:space="preserve">دور ثان </v>
      </c>
      <c r="BK36" s="105" t="str">
        <f t="shared" si="33"/>
        <v xml:space="preserve">قرآن / </v>
      </c>
      <c r="BL36" s="105" t="str">
        <f t="shared" si="34"/>
        <v xml:space="preserve"> </v>
      </c>
      <c r="BM36" s="105" t="str">
        <f t="shared" si="35"/>
        <v xml:space="preserve"> </v>
      </c>
      <c r="BN36" s="105" t="str">
        <f t="shared" si="36"/>
        <v xml:space="preserve"> </v>
      </c>
      <c r="BO36" s="105" t="str">
        <f t="shared" si="37"/>
        <v xml:space="preserve"> </v>
      </c>
      <c r="BP36" s="105" t="str">
        <f t="shared" si="38"/>
        <v xml:space="preserve"> </v>
      </c>
      <c r="BQ36" s="105" t="str">
        <f t="shared" si="39"/>
        <v xml:space="preserve"> </v>
      </c>
      <c r="BR36" s="105" t="str">
        <f t="shared" si="40"/>
        <v xml:space="preserve"> </v>
      </c>
      <c r="BS36" s="105" t="str">
        <f t="shared" si="41"/>
        <v xml:space="preserve"> </v>
      </c>
      <c r="BU36" s="107">
        <f t="shared" si="42"/>
        <v>23</v>
      </c>
      <c r="BV36" s="129">
        <f t="shared" si="43"/>
        <v>52</v>
      </c>
      <c r="BW36" s="107" t="str">
        <f t="shared" si="44"/>
        <v>أحمد فايز 23</v>
      </c>
      <c r="BX36" s="142">
        <f t="shared" si="45"/>
        <v>394.0000277777778</v>
      </c>
      <c r="BY36" s="107">
        <f t="shared" si="46"/>
        <v>40</v>
      </c>
      <c r="BZ36" s="107"/>
    </row>
    <row r="37" spans="1:78" ht="23.25" x14ac:dyDescent="0.25">
      <c r="A37" s="96">
        <f t="shared" si="5"/>
        <v>24</v>
      </c>
      <c r="B37" s="122">
        <f>IF(C37=" "," ",'إضافة أسماء الطلاب'!E30)</f>
        <v>53</v>
      </c>
      <c r="C37" s="97" t="str">
        <f>IF('إضافة أسماء الطلاب'!F30=" "," ",'إضافة أسماء الطلاب'!F30)</f>
        <v>أحمد فايز 24</v>
      </c>
      <c r="D37" s="121">
        <f>IF(C37=" "," ",'إضافة أسماء الطلاب'!D30)</f>
        <v>43</v>
      </c>
      <c r="F37" s="121">
        <f>IF(C37=" "," ",'إضافة أسماء الطلاب'!D30)</f>
        <v>43</v>
      </c>
      <c r="G37" s="98">
        <f>IF(C37=" "," ",'رصد المواد'!C37)</f>
        <v>9</v>
      </c>
      <c r="H37" s="98">
        <f>IF(C37=" "," ",'رصد المواد'!D37)</f>
        <v>10</v>
      </c>
      <c r="I37" s="141">
        <f t="shared" si="6"/>
        <v>19</v>
      </c>
      <c r="J37" s="98">
        <f>IF(C37=" "," ",'رصد المواد'!E37)</f>
        <v>9</v>
      </c>
      <c r="K37" s="98">
        <f>IF(C37=" "," ",'رصد المواد'!F37)</f>
        <v>10</v>
      </c>
      <c r="L37" s="141">
        <f t="shared" si="7"/>
        <v>38</v>
      </c>
      <c r="M37" s="100">
        <f>IF(C37=" "," ",'رصد المواد'!I37)</f>
        <v>31</v>
      </c>
      <c r="N37" s="100">
        <f>IF(C37=" "," ",'رصد المواد'!J37)</f>
        <v>32</v>
      </c>
      <c r="O37" s="141">
        <f t="shared" si="8"/>
        <v>63</v>
      </c>
      <c r="P37" s="100">
        <f>IF(C37=" "," ",'رصد المواد'!M37)</f>
        <v>20</v>
      </c>
      <c r="Q37" s="100">
        <f>IF(C37=" "," ",'رصد المواد'!N37)</f>
        <v>37</v>
      </c>
      <c r="R37" s="141">
        <f t="shared" si="9"/>
        <v>57</v>
      </c>
      <c r="S37" s="100">
        <f>IF(C37=" "," ",'رصد المواد'!Q37)</f>
        <v>18</v>
      </c>
      <c r="T37" s="100">
        <f>IF(C37=" "," ",'رصد المواد'!R37)</f>
        <v>11</v>
      </c>
      <c r="U37" s="120">
        <f t="shared" si="10"/>
        <v>29</v>
      </c>
      <c r="V37" s="100">
        <f>IF(C37=" "," ",'رصد المواد'!U37)</f>
        <v>25</v>
      </c>
      <c r="W37" s="100">
        <f>IF(C37=" "," ",'رصد المواد'!V37)</f>
        <v>32</v>
      </c>
      <c r="X37" s="141">
        <f t="shared" si="11"/>
        <v>57</v>
      </c>
      <c r="Y37" s="100">
        <f>IF(C37=" "," ",'رصد المواد'!Y37)</f>
        <v>11</v>
      </c>
      <c r="Z37" s="100">
        <f>IF(C37=" "," ",'رصد المواد'!Z37)</f>
        <v>24</v>
      </c>
      <c r="AA37" s="120">
        <f t="shared" si="12"/>
        <v>35</v>
      </c>
      <c r="AB37" s="100">
        <f>IF(C37=" "," ",'رصد المواد'!AC37)</f>
        <v>22</v>
      </c>
      <c r="AC37" s="100">
        <f>IF(C37=" "," ",'رصد المواد'!AD37)</f>
        <v>24</v>
      </c>
      <c r="AD37" s="120">
        <f t="shared" si="13"/>
        <v>46</v>
      </c>
      <c r="AE37" s="100">
        <f>IF(C37=" "," ",'رصد المواد'!AG37)</f>
        <v>11</v>
      </c>
      <c r="AF37" s="100">
        <f>IF(C37=" "," ",'رصد المواد'!AH37)</f>
        <v>24</v>
      </c>
      <c r="AG37" s="120">
        <f t="shared" si="14"/>
        <v>35</v>
      </c>
      <c r="AH37" s="100">
        <f>IF(C37=" "," ",'رصد المواد'!AK37)</f>
        <v>6</v>
      </c>
      <c r="AI37" s="100">
        <f>IF(C37=" "," ",'رصد المواد'!AL37)</f>
        <v>24</v>
      </c>
      <c r="AJ37" s="120">
        <f t="shared" si="15"/>
        <v>30</v>
      </c>
      <c r="AK37" s="119">
        <f t="shared" si="16"/>
        <v>390</v>
      </c>
      <c r="AL37" s="52"/>
      <c r="AM37" s="52"/>
      <c r="AN37" s="52"/>
      <c r="AO37" s="52"/>
      <c r="AP37" s="52"/>
      <c r="AQ37" s="52"/>
      <c r="AR37" s="52"/>
      <c r="AS37" s="106" t="str">
        <f t="shared" si="17"/>
        <v xml:space="preserve">دور ثان </v>
      </c>
      <c r="AT37" s="108">
        <f t="shared" si="18"/>
        <v>0.6</v>
      </c>
      <c r="AU37" s="99" t="str">
        <f t="shared" si="19"/>
        <v xml:space="preserve">مقبول </v>
      </c>
      <c r="AV37" s="100">
        <f t="shared" si="20"/>
        <v>45</v>
      </c>
      <c r="AW37" s="196" t="str">
        <f t="shared" si="21"/>
        <v xml:space="preserve">قرآن /         </v>
      </c>
      <c r="AX37" s="197"/>
      <c r="AY37" s="109">
        <f t="shared" si="22"/>
        <v>1</v>
      </c>
      <c r="AZ37" s="109" t="str">
        <f t="shared" si="23"/>
        <v xml:space="preserve">0 </v>
      </c>
      <c r="BA37" s="109" t="str">
        <f t="shared" si="24"/>
        <v xml:space="preserve">0 </v>
      </c>
      <c r="BB37" s="109" t="str">
        <f t="shared" si="25"/>
        <v xml:space="preserve">0 </v>
      </c>
      <c r="BC37" s="109" t="str">
        <f t="shared" si="26"/>
        <v xml:space="preserve">0 </v>
      </c>
      <c r="BD37" s="109" t="str">
        <f t="shared" si="27"/>
        <v xml:space="preserve">0 </v>
      </c>
      <c r="BE37" s="109" t="str">
        <f t="shared" si="28"/>
        <v xml:space="preserve">0 </v>
      </c>
      <c r="BF37" s="109" t="str">
        <f t="shared" si="29"/>
        <v xml:space="preserve">0 </v>
      </c>
      <c r="BG37" s="109" t="str">
        <f t="shared" si="30"/>
        <v xml:space="preserve">0 </v>
      </c>
      <c r="BI37" s="58">
        <f t="shared" si="31"/>
        <v>1</v>
      </c>
      <c r="BJ37" s="57" t="str">
        <f t="shared" si="32"/>
        <v xml:space="preserve">دور ثان </v>
      </c>
      <c r="BK37" s="105" t="str">
        <f t="shared" si="33"/>
        <v xml:space="preserve">قرآن / </v>
      </c>
      <c r="BL37" s="105" t="str">
        <f t="shared" si="34"/>
        <v xml:space="preserve"> </v>
      </c>
      <c r="BM37" s="105" t="str">
        <f t="shared" si="35"/>
        <v xml:space="preserve"> </v>
      </c>
      <c r="BN37" s="105" t="str">
        <f t="shared" si="36"/>
        <v xml:space="preserve"> </v>
      </c>
      <c r="BO37" s="105" t="str">
        <f t="shared" si="37"/>
        <v xml:space="preserve"> </v>
      </c>
      <c r="BP37" s="105" t="str">
        <f t="shared" si="38"/>
        <v xml:space="preserve"> </v>
      </c>
      <c r="BQ37" s="105" t="str">
        <f t="shared" si="39"/>
        <v xml:space="preserve"> </v>
      </c>
      <c r="BR37" s="105" t="str">
        <f t="shared" si="40"/>
        <v xml:space="preserve"> </v>
      </c>
      <c r="BS37" s="105" t="str">
        <f t="shared" si="41"/>
        <v xml:space="preserve"> </v>
      </c>
      <c r="BU37" s="107">
        <f t="shared" si="42"/>
        <v>24</v>
      </c>
      <c r="BV37" s="129">
        <f t="shared" si="43"/>
        <v>53</v>
      </c>
      <c r="BW37" s="107" t="str">
        <f t="shared" si="44"/>
        <v>أحمد فايز 24</v>
      </c>
      <c r="BX37" s="142">
        <f t="shared" si="45"/>
        <v>390.00002702702704</v>
      </c>
      <c r="BY37" s="107">
        <f t="shared" si="46"/>
        <v>45</v>
      </c>
      <c r="BZ37" s="107"/>
    </row>
    <row r="38" spans="1:78" ht="23.25" x14ac:dyDescent="0.25">
      <c r="A38" s="96">
        <f t="shared" si="5"/>
        <v>25</v>
      </c>
      <c r="B38" s="122">
        <f>IF(C38=" "," ",'إضافة أسماء الطلاب'!E31)</f>
        <v>54</v>
      </c>
      <c r="C38" s="97" t="str">
        <f>IF('إضافة أسماء الطلاب'!F31=" "," ",'إضافة أسماء الطلاب'!F31)</f>
        <v>أحمد فايز 25</v>
      </c>
      <c r="D38" s="121">
        <f>IF(C38=" "," ",'إضافة أسماء الطلاب'!D31)</f>
        <v>44</v>
      </c>
      <c r="F38" s="121">
        <f>IF(C38=" "," ",'إضافة أسماء الطلاب'!D31)</f>
        <v>44</v>
      </c>
      <c r="G38" s="98">
        <f>IF(C38=" "," ",'رصد المواد'!C38)</f>
        <v>9</v>
      </c>
      <c r="H38" s="98">
        <f>IF(C38=" "," ",'رصد المواد'!D38)</f>
        <v>30</v>
      </c>
      <c r="I38" s="141">
        <f t="shared" si="6"/>
        <v>39</v>
      </c>
      <c r="J38" s="98">
        <f>IF(C38=" "," ",'رصد المواد'!E38)</f>
        <v>9</v>
      </c>
      <c r="K38" s="98">
        <f>IF(C38=" "," ",'رصد المواد'!F38)</f>
        <v>30</v>
      </c>
      <c r="L38" s="141">
        <f t="shared" si="7"/>
        <v>78</v>
      </c>
      <c r="M38" s="100">
        <f>IF(C38=" "," ",'رصد المواد'!I38)</f>
        <v>31</v>
      </c>
      <c r="N38" s="100">
        <f>IF(C38=" "," ",'رصد المواد'!J38)</f>
        <v>42</v>
      </c>
      <c r="O38" s="141">
        <f t="shared" si="8"/>
        <v>73</v>
      </c>
      <c r="P38" s="100">
        <f>IF(C38=" "," ",'رصد المواد'!M38)</f>
        <v>33</v>
      </c>
      <c r="Q38" s="100">
        <f>IF(C38=" "," ",'رصد المواد'!N38)</f>
        <v>30</v>
      </c>
      <c r="R38" s="141">
        <f t="shared" si="9"/>
        <v>63</v>
      </c>
      <c r="S38" s="100">
        <f>IF(C38=" "," ",'رصد المواد'!Q38)</f>
        <v>17</v>
      </c>
      <c r="T38" s="100">
        <f>IF(C38=" "," ",'رصد المواد'!R38)</f>
        <v>12</v>
      </c>
      <c r="U38" s="120">
        <f t="shared" si="10"/>
        <v>29</v>
      </c>
      <c r="V38" s="100">
        <f>IF(C38=" "," ",'رصد المواد'!U38)</f>
        <v>22</v>
      </c>
      <c r="W38" s="100">
        <f>IF(C38=" "," ",'رصد المواد'!V38)</f>
        <v>42</v>
      </c>
      <c r="X38" s="141">
        <f t="shared" si="11"/>
        <v>64</v>
      </c>
      <c r="Y38" s="100">
        <f>IF(C38=" "," ",'رصد المواد'!Y38)</f>
        <v>12</v>
      </c>
      <c r="Z38" s="100">
        <f>IF(C38=" "," ",'رصد المواد'!Z38)</f>
        <v>24</v>
      </c>
      <c r="AA38" s="120">
        <f t="shared" si="12"/>
        <v>36</v>
      </c>
      <c r="AB38" s="100">
        <f>IF(C38=" "," ",'رصد المواد'!AC38)</f>
        <v>23</v>
      </c>
      <c r="AC38" s="100">
        <f>IF(C38=" "," ",'رصد المواد'!AD38)</f>
        <v>24</v>
      </c>
      <c r="AD38" s="120">
        <f t="shared" si="13"/>
        <v>47</v>
      </c>
      <c r="AE38" s="100">
        <f>IF(C38=" "," ",'رصد المواد'!AG38)</f>
        <v>12</v>
      </c>
      <c r="AF38" s="100">
        <f>IF(C38=" "," ",'رصد المواد'!AH38)</f>
        <v>24</v>
      </c>
      <c r="AG38" s="120">
        <f t="shared" si="14"/>
        <v>36</v>
      </c>
      <c r="AH38" s="100">
        <f>IF(C38=" "," ",'رصد المواد'!AK38)</f>
        <v>5</v>
      </c>
      <c r="AI38" s="100">
        <f>IF(C38=" "," ",'رصد المواد'!AL38)</f>
        <v>24</v>
      </c>
      <c r="AJ38" s="120">
        <f t="shared" si="15"/>
        <v>29</v>
      </c>
      <c r="AK38" s="119">
        <f t="shared" si="16"/>
        <v>455</v>
      </c>
      <c r="AL38" s="52"/>
      <c r="AM38" s="52"/>
      <c r="AN38" s="52"/>
      <c r="AO38" s="52"/>
      <c r="AP38" s="52"/>
      <c r="AQ38" s="52"/>
      <c r="AR38" s="52"/>
      <c r="AS38" s="106" t="str">
        <f t="shared" si="17"/>
        <v xml:space="preserve">ناجح  </v>
      </c>
      <c r="AT38" s="108">
        <f t="shared" si="18"/>
        <v>0.7</v>
      </c>
      <c r="AU38" s="99" t="str">
        <f t="shared" si="19"/>
        <v xml:space="preserve">جيد  </v>
      </c>
      <c r="AV38" s="100">
        <f t="shared" si="20"/>
        <v>18</v>
      </c>
      <c r="AW38" s="196" t="str">
        <f t="shared" si="21"/>
        <v xml:space="preserve">         </v>
      </c>
      <c r="AX38" s="197"/>
      <c r="AY38" s="109" t="str">
        <f t="shared" si="22"/>
        <v xml:space="preserve">0 </v>
      </c>
      <c r="AZ38" s="109" t="str">
        <f t="shared" si="23"/>
        <v xml:space="preserve">0 </v>
      </c>
      <c r="BA38" s="109" t="str">
        <f t="shared" si="24"/>
        <v xml:space="preserve">0 </v>
      </c>
      <c r="BB38" s="109" t="str">
        <f t="shared" si="25"/>
        <v xml:space="preserve">0 </v>
      </c>
      <c r="BC38" s="109" t="str">
        <f t="shared" si="26"/>
        <v xml:space="preserve">0 </v>
      </c>
      <c r="BD38" s="109" t="str">
        <f t="shared" si="27"/>
        <v xml:space="preserve">0 </v>
      </c>
      <c r="BE38" s="109" t="str">
        <f t="shared" si="28"/>
        <v xml:space="preserve">0 </v>
      </c>
      <c r="BF38" s="109" t="str">
        <f t="shared" si="29"/>
        <v xml:space="preserve">0 </v>
      </c>
      <c r="BG38" s="109" t="str">
        <f t="shared" si="30"/>
        <v xml:space="preserve">0 </v>
      </c>
      <c r="BI38" s="58">
        <f t="shared" si="31"/>
        <v>0</v>
      </c>
      <c r="BJ38" s="57" t="str">
        <f t="shared" si="32"/>
        <v xml:space="preserve">ناجح  </v>
      </c>
      <c r="BK38" s="105" t="str">
        <f t="shared" si="33"/>
        <v xml:space="preserve"> </v>
      </c>
      <c r="BL38" s="105" t="str">
        <f t="shared" si="34"/>
        <v xml:space="preserve"> </v>
      </c>
      <c r="BM38" s="105" t="str">
        <f t="shared" si="35"/>
        <v xml:space="preserve"> </v>
      </c>
      <c r="BN38" s="105" t="str">
        <f t="shared" si="36"/>
        <v xml:space="preserve"> </v>
      </c>
      <c r="BO38" s="105" t="str">
        <f t="shared" si="37"/>
        <v xml:space="preserve"> </v>
      </c>
      <c r="BP38" s="105" t="str">
        <f t="shared" si="38"/>
        <v xml:space="preserve"> </v>
      </c>
      <c r="BQ38" s="105" t="str">
        <f t="shared" si="39"/>
        <v xml:space="preserve"> </v>
      </c>
      <c r="BR38" s="105" t="str">
        <f t="shared" si="40"/>
        <v xml:space="preserve"> </v>
      </c>
      <c r="BS38" s="105" t="str">
        <f t="shared" si="41"/>
        <v xml:space="preserve"> </v>
      </c>
      <c r="BU38" s="107">
        <f t="shared" si="42"/>
        <v>25</v>
      </c>
      <c r="BV38" s="129">
        <f t="shared" si="43"/>
        <v>54</v>
      </c>
      <c r="BW38" s="107" t="str">
        <f t="shared" si="44"/>
        <v>أحمد فايز 25</v>
      </c>
      <c r="BX38" s="142">
        <f t="shared" si="45"/>
        <v>455.00002631578946</v>
      </c>
      <c r="BY38" s="107">
        <f t="shared" si="46"/>
        <v>18</v>
      </c>
      <c r="BZ38" s="107"/>
    </row>
    <row r="39" spans="1:78" ht="23.25" x14ac:dyDescent="0.25">
      <c r="A39" s="96">
        <f t="shared" si="5"/>
        <v>26</v>
      </c>
      <c r="B39" s="122">
        <f>IF(C39=" "," ",'إضافة أسماء الطلاب'!E32)</f>
        <v>55</v>
      </c>
      <c r="C39" s="97" t="str">
        <f>IF('إضافة أسماء الطلاب'!F32=" "," ",'إضافة أسماء الطلاب'!F32)</f>
        <v>أحمد فايز 26</v>
      </c>
      <c r="D39" s="121">
        <f>IF(C39=" "," ",'إضافة أسماء الطلاب'!D32)</f>
        <v>45</v>
      </c>
      <c r="F39" s="121">
        <f>IF(C39=" "," ",'إضافة أسماء الطلاب'!D32)</f>
        <v>45</v>
      </c>
      <c r="G39" s="98">
        <f>IF(C39=" "," ",'رصد المواد'!C39)</f>
        <v>9</v>
      </c>
      <c r="H39" s="98">
        <f>IF(C39=" "," ",'رصد المواد'!D39)</f>
        <v>33</v>
      </c>
      <c r="I39" s="141">
        <f t="shared" si="6"/>
        <v>42</v>
      </c>
      <c r="J39" s="98">
        <f>IF(C39=" "," ",'رصد المواد'!E39)</f>
        <v>9</v>
      </c>
      <c r="K39" s="98">
        <f>IF(C39=" "," ",'رصد المواد'!F39)</f>
        <v>33</v>
      </c>
      <c r="L39" s="141">
        <f t="shared" si="7"/>
        <v>84</v>
      </c>
      <c r="M39" s="100">
        <f>IF(C39=" "," ",'رصد المواد'!I39)</f>
        <v>31</v>
      </c>
      <c r="N39" s="100">
        <f>IF(C39=" "," ",'رصد المواد'!J39)</f>
        <v>45</v>
      </c>
      <c r="O39" s="141">
        <f t="shared" si="8"/>
        <v>76</v>
      </c>
      <c r="P39" s="100">
        <f>IF(C39=" "," ",'رصد المواد'!M39)</f>
        <v>34</v>
      </c>
      <c r="Q39" s="100">
        <f>IF(C39=" "," ",'رصد المواد'!N39)</f>
        <v>25</v>
      </c>
      <c r="R39" s="141">
        <f t="shared" si="9"/>
        <v>59</v>
      </c>
      <c r="S39" s="100">
        <f>IF(C39=" "," ",'رصد المواد'!Q39)</f>
        <v>19</v>
      </c>
      <c r="T39" s="100">
        <f>IF(C39=" "," ",'رصد المواد'!R39)</f>
        <v>3</v>
      </c>
      <c r="U39" s="120">
        <f t="shared" si="10"/>
        <v>22</v>
      </c>
      <c r="V39" s="100">
        <f>IF(C39=" "," ",'رصد المواد'!U39)</f>
        <v>20</v>
      </c>
      <c r="W39" s="100">
        <f>IF(C39=" "," ",'رصد المواد'!V39)</f>
        <v>45</v>
      </c>
      <c r="X39" s="141">
        <f t="shared" si="11"/>
        <v>65</v>
      </c>
      <c r="Y39" s="100">
        <f>IF(C39=" "," ",'رصد المواد'!Y39)</f>
        <v>3</v>
      </c>
      <c r="Z39" s="100">
        <f>IF(C39=" "," ",'رصد المواد'!Z39)</f>
        <v>24</v>
      </c>
      <c r="AA39" s="120">
        <f t="shared" si="12"/>
        <v>27</v>
      </c>
      <c r="AB39" s="100">
        <f>IF(C39=" "," ",'رصد المواد'!AC39)</f>
        <v>25</v>
      </c>
      <c r="AC39" s="100">
        <f>IF(C39=" "," ",'رصد المواد'!AD39)</f>
        <v>24</v>
      </c>
      <c r="AD39" s="120">
        <f t="shared" si="13"/>
        <v>49</v>
      </c>
      <c r="AE39" s="100">
        <f>IF(C39=" "," ",'رصد المواد'!AG39)</f>
        <v>3</v>
      </c>
      <c r="AF39" s="100">
        <f>IF(C39=" "," ",'رصد المواد'!AH39)</f>
        <v>24</v>
      </c>
      <c r="AG39" s="120">
        <f t="shared" si="14"/>
        <v>27</v>
      </c>
      <c r="AH39" s="100">
        <f>IF(C39=" "," ",'رصد المواد'!AK39)</f>
        <v>10</v>
      </c>
      <c r="AI39" s="100">
        <f>IF(C39=" "," ",'رصد المواد'!AL39)</f>
        <v>24</v>
      </c>
      <c r="AJ39" s="120">
        <f t="shared" si="15"/>
        <v>34</v>
      </c>
      <c r="AK39" s="119">
        <f t="shared" si="16"/>
        <v>443</v>
      </c>
      <c r="AL39" s="52"/>
      <c r="AM39" s="52"/>
      <c r="AN39" s="52"/>
      <c r="AO39" s="52"/>
      <c r="AP39" s="52"/>
      <c r="AQ39" s="52"/>
      <c r="AR39" s="52"/>
      <c r="AS39" s="106" t="str">
        <f t="shared" si="17"/>
        <v xml:space="preserve">دور ثان </v>
      </c>
      <c r="AT39" s="108">
        <f t="shared" si="18"/>
        <v>0.68153846153846165</v>
      </c>
      <c r="AU39" s="99" t="str">
        <f t="shared" si="19"/>
        <v xml:space="preserve">جيد  </v>
      </c>
      <c r="AV39" s="100">
        <f t="shared" si="20"/>
        <v>27</v>
      </c>
      <c r="AW39" s="196" t="str">
        <f t="shared" si="21"/>
        <v xml:space="preserve">   خط /      </v>
      </c>
      <c r="AX39" s="197"/>
      <c r="AY39" s="109" t="str">
        <f t="shared" si="22"/>
        <v xml:space="preserve">0 </v>
      </c>
      <c r="AZ39" s="109" t="str">
        <f t="shared" si="23"/>
        <v xml:space="preserve">0 </v>
      </c>
      <c r="BA39" s="109" t="str">
        <f t="shared" si="24"/>
        <v xml:space="preserve">0 </v>
      </c>
      <c r="BB39" s="109">
        <f t="shared" si="25"/>
        <v>1</v>
      </c>
      <c r="BC39" s="109" t="str">
        <f t="shared" si="26"/>
        <v xml:space="preserve">0 </v>
      </c>
      <c r="BD39" s="109" t="str">
        <f t="shared" si="27"/>
        <v xml:space="preserve">0 </v>
      </c>
      <c r="BE39" s="109" t="str">
        <f t="shared" si="28"/>
        <v xml:space="preserve">0 </v>
      </c>
      <c r="BF39" s="109" t="str">
        <f t="shared" si="29"/>
        <v xml:space="preserve">0 </v>
      </c>
      <c r="BG39" s="109" t="str">
        <f t="shared" si="30"/>
        <v xml:space="preserve">0 </v>
      </c>
      <c r="BI39" s="58">
        <f t="shared" si="31"/>
        <v>1</v>
      </c>
      <c r="BJ39" s="57" t="str">
        <f t="shared" si="32"/>
        <v xml:space="preserve">دور ثان </v>
      </c>
      <c r="BK39" s="105" t="str">
        <f t="shared" si="33"/>
        <v xml:space="preserve"> </v>
      </c>
      <c r="BL39" s="105" t="str">
        <f t="shared" si="34"/>
        <v xml:space="preserve"> </v>
      </c>
      <c r="BM39" s="105" t="str">
        <f t="shared" si="35"/>
        <v xml:space="preserve"> </v>
      </c>
      <c r="BN39" s="105" t="str">
        <f t="shared" si="36"/>
        <v xml:space="preserve">خط / </v>
      </c>
      <c r="BO39" s="105" t="str">
        <f t="shared" si="37"/>
        <v xml:space="preserve"> </v>
      </c>
      <c r="BP39" s="105" t="str">
        <f t="shared" si="38"/>
        <v xml:space="preserve"> </v>
      </c>
      <c r="BQ39" s="105" t="str">
        <f t="shared" si="39"/>
        <v xml:space="preserve"> </v>
      </c>
      <c r="BR39" s="105" t="str">
        <f t="shared" si="40"/>
        <v xml:space="preserve"> </v>
      </c>
      <c r="BS39" s="105" t="str">
        <f t="shared" si="41"/>
        <v xml:space="preserve"> </v>
      </c>
      <c r="BU39" s="107">
        <f t="shared" si="42"/>
        <v>26</v>
      </c>
      <c r="BV39" s="129">
        <f t="shared" si="43"/>
        <v>55</v>
      </c>
      <c r="BW39" s="107" t="str">
        <f t="shared" si="44"/>
        <v>أحمد فايز 26</v>
      </c>
      <c r="BX39" s="142">
        <f t="shared" si="45"/>
        <v>443.00002564102562</v>
      </c>
      <c r="BY39" s="107">
        <f t="shared" si="46"/>
        <v>27</v>
      </c>
      <c r="BZ39" s="107"/>
    </row>
    <row r="40" spans="1:78" ht="23.25" x14ac:dyDescent="0.25">
      <c r="A40" s="96">
        <f t="shared" si="5"/>
        <v>27</v>
      </c>
      <c r="B40" s="122">
        <f>IF(C40=" "," ",'إضافة أسماء الطلاب'!E33)</f>
        <v>56</v>
      </c>
      <c r="C40" s="97" t="str">
        <f>IF('إضافة أسماء الطلاب'!F33=" "," ",'إضافة أسماء الطلاب'!F33)</f>
        <v>أحمد فايز 27</v>
      </c>
      <c r="D40" s="121">
        <f>IF(C40=" "," ",'إضافة أسماء الطلاب'!D33)</f>
        <v>46</v>
      </c>
      <c r="F40" s="121">
        <f>IF(C40=" "," ",'إضافة أسماء الطلاب'!D33)</f>
        <v>46</v>
      </c>
      <c r="G40" s="98">
        <f>IF(C40=" "," ",'رصد المواد'!C40)</f>
        <v>9</v>
      </c>
      <c r="H40" s="98">
        <f>IF(C40=" "," ",'رصد المواد'!D40)</f>
        <v>23</v>
      </c>
      <c r="I40" s="141">
        <f t="shared" si="6"/>
        <v>32</v>
      </c>
      <c r="J40" s="98">
        <f>IF(C40=" "," ",'رصد المواد'!E40)</f>
        <v>9</v>
      </c>
      <c r="K40" s="98">
        <f>IF(C40=" "," ",'رصد المواد'!F40)</f>
        <v>23</v>
      </c>
      <c r="L40" s="141">
        <f t="shared" si="7"/>
        <v>64</v>
      </c>
      <c r="M40" s="100">
        <f>IF(C40=" "," ",'رصد المواد'!I40)</f>
        <v>31</v>
      </c>
      <c r="N40" s="100">
        <f>IF(C40=" "," ",'رصد المواد'!J40)</f>
        <v>40</v>
      </c>
      <c r="O40" s="141">
        <f t="shared" si="8"/>
        <v>71</v>
      </c>
      <c r="P40" s="100">
        <f>IF(C40=" "," ",'رصد المواد'!M40)</f>
        <v>43</v>
      </c>
      <c r="Q40" s="100">
        <f>IF(C40=" "," ",'رصد المواد'!N40)</f>
        <v>22</v>
      </c>
      <c r="R40" s="141">
        <f t="shared" si="9"/>
        <v>65</v>
      </c>
      <c r="S40" s="100">
        <f>IF(C40=" "," ",'رصد المواد'!Q40)</f>
        <v>22</v>
      </c>
      <c r="T40" s="100">
        <f>IF(C40=" "," ",'رصد المواد'!R40)</f>
        <v>6</v>
      </c>
      <c r="U40" s="120">
        <f t="shared" si="10"/>
        <v>28</v>
      </c>
      <c r="V40" s="100">
        <f>IF(C40=" "," ",'رصد المواد'!U40)</f>
        <v>33</v>
      </c>
      <c r="W40" s="100">
        <f>IF(C40=" "," ",'رصد المواد'!V40)</f>
        <v>40</v>
      </c>
      <c r="X40" s="141">
        <f t="shared" si="11"/>
        <v>73</v>
      </c>
      <c r="Y40" s="100">
        <f>IF(C40=" "," ",'رصد المواد'!Y40)</f>
        <v>6</v>
      </c>
      <c r="Z40" s="100">
        <f>IF(C40=" "," ",'رصد المواد'!Z40)</f>
        <v>24</v>
      </c>
      <c r="AA40" s="120">
        <f t="shared" si="12"/>
        <v>30</v>
      </c>
      <c r="AB40" s="100">
        <f>IF(C40=" "," ",'رصد المواد'!AC40)</f>
        <v>24</v>
      </c>
      <c r="AC40" s="100">
        <f>IF(C40=" "," ",'رصد المواد'!AD40)</f>
        <v>24</v>
      </c>
      <c r="AD40" s="120">
        <f t="shared" si="13"/>
        <v>48</v>
      </c>
      <c r="AE40" s="100">
        <f>IF(C40=" "," ",'رصد المواد'!AG40)</f>
        <v>6</v>
      </c>
      <c r="AF40" s="100">
        <f>IF(C40=" "," ",'رصد المواد'!AH40)</f>
        <v>24</v>
      </c>
      <c r="AG40" s="120">
        <f t="shared" si="14"/>
        <v>30</v>
      </c>
      <c r="AH40" s="100">
        <f>IF(C40=" "," ",'رصد المواد'!AK40)</f>
        <v>4</v>
      </c>
      <c r="AI40" s="100">
        <f>IF(C40=" "," ",'رصد المواد'!AL40)</f>
        <v>24</v>
      </c>
      <c r="AJ40" s="120">
        <f t="shared" si="15"/>
        <v>28</v>
      </c>
      <c r="AK40" s="119">
        <f t="shared" si="16"/>
        <v>437</v>
      </c>
      <c r="AL40" s="52"/>
      <c r="AM40" s="52"/>
      <c r="AN40" s="52"/>
      <c r="AO40" s="52"/>
      <c r="AP40" s="52"/>
      <c r="AQ40" s="52"/>
      <c r="AR40" s="52"/>
      <c r="AS40" s="106" t="str">
        <f t="shared" si="17"/>
        <v xml:space="preserve">ناجح  </v>
      </c>
      <c r="AT40" s="108">
        <f t="shared" si="18"/>
        <v>0.67230769230769227</v>
      </c>
      <c r="AU40" s="99" t="str">
        <f t="shared" si="19"/>
        <v xml:space="preserve">جيد  </v>
      </c>
      <c r="AV40" s="100">
        <f t="shared" si="20"/>
        <v>31</v>
      </c>
      <c r="AW40" s="196" t="str">
        <f t="shared" si="21"/>
        <v xml:space="preserve">         </v>
      </c>
      <c r="AX40" s="197"/>
      <c r="AY40" s="109" t="str">
        <f t="shared" si="22"/>
        <v xml:space="preserve">0 </v>
      </c>
      <c r="AZ40" s="109" t="str">
        <f t="shared" si="23"/>
        <v xml:space="preserve">0 </v>
      </c>
      <c r="BA40" s="109" t="str">
        <f t="shared" si="24"/>
        <v xml:space="preserve">0 </v>
      </c>
      <c r="BB40" s="109" t="str">
        <f t="shared" si="25"/>
        <v xml:space="preserve">0 </v>
      </c>
      <c r="BC40" s="109" t="str">
        <f t="shared" si="26"/>
        <v xml:space="preserve">0 </v>
      </c>
      <c r="BD40" s="109" t="str">
        <f t="shared" si="27"/>
        <v xml:space="preserve">0 </v>
      </c>
      <c r="BE40" s="109" t="str">
        <f t="shared" si="28"/>
        <v xml:space="preserve">0 </v>
      </c>
      <c r="BF40" s="109" t="str">
        <f t="shared" si="29"/>
        <v xml:space="preserve">0 </v>
      </c>
      <c r="BG40" s="109" t="str">
        <f t="shared" si="30"/>
        <v xml:space="preserve">0 </v>
      </c>
      <c r="BI40" s="58">
        <f t="shared" si="31"/>
        <v>0</v>
      </c>
      <c r="BJ40" s="57" t="str">
        <f t="shared" si="32"/>
        <v xml:space="preserve">ناجح  </v>
      </c>
      <c r="BK40" s="105" t="str">
        <f t="shared" si="33"/>
        <v xml:space="preserve"> </v>
      </c>
      <c r="BL40" s="105" t="str">
        <f t="shared" si="34"/>
        <v xml:space="preserve"> </v>
      </c>
      <c r="BM40" s="105" t="str">
        <f t="shared" si="35"/>
        <v xml:space="preserve"> </v>
      </c>
      <c r="BN40" s="105" t="str">
        <f t="shared" si="36"/>
        <v xml:space="preserve"> </v>
      </c>
      <c r="BO40" s="105" t="str">
        <f t="shared" si="37"/>
        <v xml:space="preserve"> </v>
      </c>
      <c r="BP40" s="105" t="str">
        <f t="shared" si="38"/>
        <v xml:space="preserve"> </v>
      </c>
      <c r="BQ40" s="105" t="str">
        <f t="shared" si="39"/>
        <v xml:space="preserve"> </v>
      </c>
      <c r="BR40" s="105" t="str">
        <f t="shared" si="40"/>
        <v xml:space="preserve"> </v>
      </c>
      <c r="BS40" s="105" t="str">
        <f t="shared" si="41"/>
        <v xml:space="preserve"> </v>
      </c>
      <c r="BU40" s="107">
        <f t="shared" si="42"/>
        <v>27</v>
      </c>
      <c r="BV40" s="129">
        <f t="shared" si="43"/>
        <v>56</v>
      </c>
      <c r="BW40" s="107" t="str">
        <f t="shared" si="44"/>
        <v>أحمد فايز 27</v>
      </c>
      <c r="BX40" s="142">
        <f t="shared" si="45"/>
        <v>437.00002499999999</v>
      </c>
      <c r="BY40" s="107">
        <f t="shared" si="46"/>
        <v>31</v>
      </c>
      <c r="BZ40" s="107"/>
    </row>
    <row r="41" spans="1:78" ht="23.25" x14ac:dyDescent="0.25">
      <c r="A41" s="96">
        <f t="shared" si="5"/>
        <v>28</v>
      </c>
      <c r="B41" s="122">
        <f>IF(C41=" "," ",'إضافة أسماء الطلاب'!E34)</f>
        <v>57</v>
      </c>
      <c r="C41" s="97" t="str">
        <f>IF('إضافة أسماء الطلاب'!F34=" "," ",'إضافة أسماء الطلاب'!F34)</f>
        <v>أحمد فايز 28</v>
      </c>
      <c r="D41" s="121">
        <f>IF(C41=" "," ",'إضافة أسماء الطلاب'!D34)</f>
        <v>47</v>
      </c>
      <c r="F41" s="121">
        <f>IF(C41=" "," ",'إضافة أسماء الطلاب'!D34)</f>
        <v>47</v>
      </c>
      <c r="G41" s="98">
        <f>IF(C41=" "," ",'رصد المواد'!C41)</f>
        <v>10</v>
      </c>
      <c r="H41" s="98">
        <f>IF(C41=" "," ",'رصد المواد'!D41)</f>
        <v>25</v>
      </c>
      <c r="I41" s="141">
        <f t="shared" si="6"/>
        <v>35</v>
      </c>
      <c r="J41" s="98">
        <f>IF(C41=" "," ",'رصد المواد'!E41)</f>
        <v>10</v>
      </c>
      <c r="K41" s="98">
        <f>IF(C41=" "," ",'رصد المواد'!F41)</f>
        <v>25</v>
      </c>
      <c r="L41" s="141">
        <f t="shared" si="7"/>
        <v>70</v>
      </c>
      <c r="M41" s="100">
        <f>IF(C41=" "," ",'رصد المواد'!I41)</f>
        <v>31</v>
      </c>
      <c r="N41" s="100">
        <f>IF(C41=" "," ",'رصد المواد'!J41)</f>
        <v>41</v>
      </c>
      <c r="O41" s="141">
        <f t="shared" si="8"/>
        <v>72</v>
      </c>
      <c r="P41" s="100">
        <f>IF(C41=" "," ",'رصد المواد'!M41)</f>
        <v>42</v>
      </c>
      <c r="Q41" s="100">
        <f>IF(C41=" "," ",'رصد المواد'!N41)</f>
        <v>20</v>
      </c>
      <c r="R41" s="141">
        <f t="shared" si="9"/>
        <v>62</v>
      </c>
      <c r="S41" s="100">
        <f>IF(C41=" "," ",'رصد المواد'!Q41)</f>
        <v>23</v>
      </c>
      <c r="T41" s="100">
        <f>IF(C41=" "," ",'رصد المواد'!R41)</f>
        <v>6</v>
      </c>
      <c r="U41" s="120">
        <f t="shared" si="10"/>
        <v>29</v>
      </c>
      <c r="V41" s="100">
        <f>IF(C41=" "," ",'رصد المواد'!U41)</f>
        <v>34</v>
      </c>
      <c r="W41" s="100">
        <f>IF(C41=" "," ",'رصد المواد'!V41)</f>
        <v>41</v>
      </c>
      <c r="X41" s="141">
        <f t="shared" si="11"/>
        <v>75</v>
      </c>
      <c r="Y41" s="100">
        <f>IF(C41=" "," ",'رصد المواد'!Y41)</f>
        <v>6</v>
      </c>
      <c r="Z41" s="100">
        <f>IF(C41=" "," ",'رصد المواد'!Z41)</f>
        <v>24</v>
      </c>
      <c r="AA41" s="120">
        <f t="shared" si="12"/>
        <v>30</v>
      </c>
      <c r="AB41" s="100">
        <f>IF(C41=" "," ",'رصد المواد'!AC41)</f>
        <v>24</v>
      </c>
      <c r="AC41" s="100">
        <f>IF(C41=" "," ",'رصد المواد'!AD41)</f>
        <v>24</v>
      </c>
      <c r="AD41" s="120">
        <f t="shared" si="13"/>
        <v>48</v>
      </c>
      <c r="AE41" s="100">
        <f>IF(C41=" "," ",'رصد المواد'!AG41)</f>
        <v>6</v>
      </c>
      <c r="AF41" s="100">
        <f>IF(C41=" "," ",'رصد المواد'!AH41)</f>
        <v>24</v>
      </c>
      <c r="AG41" s="120">
        <f t="shared" si="14"/>
        <v>30</v>
      </c>
      <c r="AH41" s="100">
        <f>IF(C41=" "," ",'رصد المواد'!AK41)</f>
        <v>2</v>
      </c>
      <c r="AI41" s="100">
        <f>IF(C41=" "," ",'رصد المواد'!AL41)</f>
        <v>24</v>
      </c>
      <c r="AJ41" s="120">
        <f t="shared" si="15"/>
        <v>26</v>
      </c>
      <c r="AK41" s="119">
        <f t="shared" si="16"/>
        <v>442</v>
      </c>
      <c r="AL41" s="52"/>
      <c r="AM41" s="52"/>
      <c r="AN41" s="52"/>
      <c r="AO41" s="52"/>
      <c r="AP41" s="52"/>
      <c r="AQ41" s="52"/>
      <c r="AR41" s="52"/>
      <c r="AS41" s="106" t="str">
        <f t="shared" si="17"/>
        <v xml:space="preserve">ناجح  </v>
      </c>
      <c r="AT41" s="108">
        <f t="shared" si="18"/>
        <v>0.68</v>
      </c>
      <c r="AU41" s="99" t="str">
        <f t="shared" si="19"/>
        <v xml:space="preserve">جيد  </v>
      </c>
      <c r="AV41" s="100">
        <f t="shared" si="20"/>
        <v>29</v>
      </c>
      <c r="AW41" s="196" t="str">
        <f t="shared" si="21"/>
        <v xml:space="preserve">         </v>
      </c>
      <c r="AX41" s="197"/>
      <c r="AY41" s="109" t="str">
        <f t="shared" si="22"/>
        <v xml:space="preserve">0 </v>
      </c>
      <c r="AZ41" s="109" t="str">
        <f t="shared" si="23"/>
        <v xml:space="preserve">0 </v>
      </c>
      <c r="BA41" s="109" t="str">
        <f t="shared" si="24"/>
        <v xml:space="preserve">0 </v>
      </c>
      <c r="BB41" s="109" t="str">
        <f t="shared" si="25"/>
        <v xml:space="preserve">0 </v>
      </c>
      <c r="BC41" s="109" t="str">
        <f t="shared" si="26"/>
        <v xml:space="preserve">0 </v>
      </c>
      <c r="BD41" s="109" t="str">
        <f t="shared" si="27"/>
        <v xml:space="preserve">0 </v>
      </c>
      <c r="BE41" s="109" t="str">
        <f t="shared" si="28"/>
        <v xml:space="preserve">0 </v>
      </c>
      <c r="BF41" s="109" t="str">
        <f t="shared" si="29"/>
        <v xml:space="preserve">0 </v>
      </c>
      <c r="BG41" s="109" t="str">
        <f t="shared" si="30"/>
        <v xml:space="preserve">0 </v>
      </c>
      <c r="BI41" s="58">
        <f t="shared" si="31"/>
        <v>0</v>
      </c>
      <c r="BJ41" s="57" t="str">
        <f t="shared" si="32"/>
        <v xml:space="preserve">ناجح  </v>
      </c>
      <c r="BK41" s="105" t="str">
        <f t="shared" si="33"/>
        <v xml:space="preserve"> </v>
      </c>
      <c r="BL41" s="105" t="str">
        <f t="shared" si="34"/>
        <v xml:space="preserve"> </v>
      </c>
      <c r="BM41" s="105" t="str">
        <f t="shared" si="35"/>
        <v xml:space="preserve"> </v>
      </c>
      <c r="BN41" s="105" t="str">
        <f t="shared" si="36"/>
        <v xml:space="preserve"> </v>
      </c>
      <c r="BO41" s="105" t="str">
        <f t="shared" si="37"/>
        <v xml:space="preserve"> </v>
      </c>
      <c r="BP41" s="105" t="str">
        <f t="shared" si="38"/>
        <v xml:space="preserve"> </v>
      </c>
      <c r="BQ41" s="105" t="str">
        <f t="shared" si="39"/>
        <v xml:space="preserve"> </v>
      </c>
      <c r="BR41" s="105" t="str">
        <f t="shared" si="40"/>
        <v xml:space="preserve"> </v>
      </c>
      <c r="BS41" s="105" t="str">
        <f t="shared" si="41"/>
        <v xml:space="preserve"> </v>
      </c>
      <c r="BU41" s="107">
        <f t="shared" si="42"/>
        <v>28</v>
      </c>
      <c r="BV41" s="129">
        <f t="shared" si="43"/>
        <v>57</v>
      </c>
      <c r="BW41" s="107" t="str">
        <f t="shared" si="44"/>
        <v>أحمد فايز 28</v>
      </c>
      <c r="BX41" s="142">
        <f t="shared" si="45"/>
        <v>442.00002439024388</v>
      </c>
      <c r="BY41" s="107">
        <f t="shared" si="46"/>
        <v>29</v>
      </c>
      <c r="BZ41" s="107"/>
    </row>
    <row r="42" spans="1:78" ht="23.25" x14ac:dyDescent="0.25">
      <c r="A42" s="96">
        <f t="shared" si="5"/>
        <v>29</v>
      </c>
      <c r="B42" s="122">
        <f>IF(C42=" "," ",'إضافة أسماء الطلاب'!E35)</f>
        <v>58</v>
      </c>
      <c r="C42" s="97" t="str">
        <f>IF('إضافة أسماء الطلاب'!F35=" "," ",'إضافة أسماء الطلاب'!F35)</f>
        <v>أحمد فايز 29</v>
      </c>
      <c r="D42" s="121">
        <f>IF(C42=" "," ",'إضافة أسماء الطلاب'!D35)</f>
        <v>48</v>
      </c>
      <c r="F42" s="121">
        <f>IF(C42=" "," ",'إضافة أسماء الطلاب'!D35)</f>
        <v>48</v>
      </c>
      <c r="G42" s="98">
        <f>IF(C42=" "," ",'رصد المواد'!C42)</f>
        <v>11</v>
      </c>
      <c r="H42" s="98">
        <f>IF(C42=" "," ",'رصد المواد'!D42)</f>
        <v>35</v>
      </c>
      <c r="I42" s="141">
        <f t="shared" si="6"/>
        <v>46</v>
      </c>
      <c r="J42" s="98">
        <f>IF(C42=" "," ",'رصد المواد'!E42)</f>
        <v>11</v>
      </c>
      <c r="K42" s="98">
        <f>IF(C42=" "," ",'رصد المواد'!F42)</f>
        <v>24</v>
      </c>
      <c r="L42" s="141">
        <f t="shared" si="7"/>
        <v>81</v>
      </c>
      <c r="M42" s="100">
        <f>IF(C42=" "," ",'رصد المواد'!I42)</f>
        <v>31</v>
      </c>
      <c r="N42" s="100">
        <f>IF(C42=" "," ",'رصد المواد'!J42)</f>
        <v>44</v>
      </c>
      <c r="O42" s="141">
        <f t="shared" si="8"/>
        <v>75</v>
      </c>
      <c r="P42" s="100">
        <f>IF(C42=" "," ",'رصد المواد'!M42)</f>
        <v>41</v>
      </c>
      <c r="Q42" s="100">
        <f>IF(C42=" "," ",'رصد المواد'!N42)</f>
        <v>33</v>
      </c>
      <c r="R42" s="141">
        <f t="shared" si="9"/>
        <v>74</v>
      </c>
      <c r="S42" s="100">
        <f>IF(C42=" "," ",'رصد المواد'!Q42)</f>
        <v>25</v>
      </c>
      <c r="T42" s="100">
        <f>IF(C42=" "," ",'رصد المواد'!R42)</f>
        <v>5</v>
      </c>
      <c r="U42" s="120">
        <f t="shared" si="10"/>
        <v>30</v>
      </c>
      <c r="V42" s="100">
        <f>IF(C42=" "," ",'رصد المواد'!U42)</f>
        <v>43</v>
      </c>
      <c r="W42" s="100">
        <f>IF(C42=" "," ",'رصد المواد'!V42)</f>
        <v>44</v>
      </c>
      <c r="X42" s="141">
        <f t="shared" si="11"/>
        <v>87</v>
      </c>
      <c r="Y42" s="100">
        <f>IF(C42=" "," ",'رصد المواد'!Y42)</f>
        <v>5</v>
      </c>
      <c r="Z42" s="100">
        <f>IF(C42=" "," ",'رصد المواد'!Z42)</f>
        <v>24</v>
      </c>
      <c r="AA42" s="120">
        <f t="shared" si="12"/>
        <v>29</v>
      </c>
      <c r="AB42" s="100">
        <f>IF(C42=" "," ",'رصد المواد'!AC42)</f>
        <v>24</v>
      </c>
      <c r="AC42" s="100">
        <f>IF(C42=" "," ",'رصد المواد'!AD42)</f>
        <v>24</v>
      </c>
      <c r="AD42" s="120">
        <f t="shared" si="13"/>
        <v>48</v>
      </c>
      <c r="AE42" s="100">
        <f>IF(C42=" "," ",'رصد المواد'!AG42)</f>
        <v>23</v>
      </c>
      <c r="AF42" s="100">
        <f>IF(C42=" "," ",'رصد المواد'!AH42)</f>
        <v>24</v>
      </c>
      <c r="AG42" s="120">
        <f t="shared" si="14"/>
        <v>47</v>
      </c>
      <c r="AH42" s="100">
        <f>IF(C42=" "," ",'رصد المواد'!AK42)</f>
        <v>20</v>
      </c>
      <c r="AI42" s="100">
        <f>IF(C42=" "," ",'رصد المواد'!AL42)</f>
        <v>24</v>
      </c>
      <c r="AJ42" s="120">
        <f t="shared" si="15"/>
        <v>44</v>
      </c>
      <c r="AK42" s="119">
        <f t="shared" si="16"/>
        <v>515</v>
      </c>
      <c r="AL42" s="52"/>
      <c r="AM42" s="52"/>
      <c r="AN42" s="52"/>
      <c r="AO42" s="52"/>
      <c r="AP42" s="52"/>
      <c r="AQ42" s="52"/>
      <c r="AR42" s="52"/>
      <c r="AS42" s="106" t="str">
        <f t="shared" si="17"/>
        <v xml:space="preserve">دور ثان </v>
      </c>
      <c r="AT42" s="108">
        <f t="shared" si="18"/>
        <v>0.79230769230769227</v>
      </c>
      <c r="AU42" s="99" t="str">
        <f t="shared" si="19"/>
        <v xml:space="preserve">جيد جدا </v>
      </c>
      <c r="AV42" s="100">
        <f t="shared" si="20"/>
        <v>4</v>
      </c>
      <c r="AW42" s="196" t="str">
        <f t="shared" si="21"/>
        <v xml:space="preserve">   خط /      </v>
      </c>
      <c r="AX42" s="197"/>
      <c r="AY42" s="109" t="str">
        <f t="shared" si="22"/>
        <v xml:space="preserve">0 </v>
      </c>
      <c r="AZ42" s="109" t="str">
        <f t="shared" si="23"/>
        <v xml:space="preserve">0 </v>
      </c>
      <c r="BA42" s="109" t="str">
        <f t="shared" si="24"/>
        <v xml:space="preserve">0 </v>
      </c>
      <c r="BB42" s="109">
        <f t="shared" si="25"/>
        <v>1</v>
      </c>
      <c r="BC42" s="109" t="str">
        <f t="shared" si="26"/>
        <v xml:space="preserve">0 </v>
      </c>
      <c r="BD42" s="109" t="str">
        <f t="shared" si="27"/>
        <v xml:space="preserve">0 </v>
      </c>
      <c r="BE42" s="109" t="str">
        <f t="shared" si="28"/>
        <v xml:space="preserve">0 </v>
      </c>
      <c r="BF42" s="109" t="str">
        <f t="shared" si="29"/>
        <v xml:space="preserve">0 </v>
      </c>
      <c r="BG42" s="109" t="str">
        <f t="shared" si="30"/>
        <v xml:space="preserve">0 </v>
      </c>
      <c r="BI42" s="58">
        <f t="shared" si="31"/>
        <v>1</v>
      </c>
      <c r="BJ42" s="57" t="str">
        <f t="shared" si="32"/>
        <v xml:space="preserve">دور ثان </v>
      </c>
      <c r="BK42" s="105" t="str">
        <f t="shared" si="33"/>
        <v xml:space="preserve"> </v>
      </c>
      <c r="BL42" s="105" t="str">
        <f t="shared" si="34"/>
        <v xml:space="preserve"> </v>
      </c>
      <c r="BM42" s="105" t="str">
        <f t="shared" si="35"/>
        <v xml:space="preserve"> </v>
      </c>
      <c r="BN42" s="105" t="str">
        <f t="shared" si="36"/>
        <v xml:space="preserve">خط / </v>
      </c>
      <c r="BO42" s="105" t="str">
        <f t="shared" si="37"/>
        <v xml:space="preserve"> </v>
      </c>
      <c r="BP42" s="105" t="str">
        <f t="shared" si="38"/>
        <v xml:space="preserve"> </v>
      </c>
      <c r="BQ42" s="105" t="str">
        <f t="shared" si="39"/>
        <v xml:space="preserve"> </v>
      </c>
      <c r="BR42" s="105" t="str">
        <f t="shared" si="40"/>
        <v xml:space="preserve"> </v>
      </c>
      <c r="BS42" s="105" t="str">
        <f t="shared" si="41"/>
        <v xml:space="preserve"> </v>
      </c>
      <c r="BU42" s="107">
        <f t="shared" si="42"/>
        <v>29</v>
      </c>
      <c r="BV42" s="129">
        <f t="shared" si="43"/>
        <v>58</v>
      </c>
      <c r="BW42" s="107" t="str">
        <f t="shared" si="44"/>
        <v>أحمد فايز 29</v>
      </c>
      <c r="BX42" s="142">
        <f t="shared" si="45"/>
        <v>515.00002380952378</v>
      </c>
      <c r="BY42" s="107">
        <f t="shared" si="46"/>
        <v>4</v>
      </c>
      <c r="BZ42" s="107"/>
    </row>
    <row r="43" spans="1:78" ht="23.25" x14ac:dyDescent="0.25">
      <c r="A43" s="96">
        <f t="shared" si="5"/>
        <v>30</v>
      </c>
      <c r="B43" s="122">
        <f>IF(C43=" "," ",'إضافة أسماء الطلاب'!E36)</f>
        <v>59</v>
      </c>
      <c r="C43" s="97" t="str">
        <f>IF('إضافة أسماء الطلاب'!F36=" "," ",'إضافة أسماء الطلاب'!F36)</f>
        <v>أحمد فايز 30</v>
      </c>
      <c r="D43" s="121">
        <f>IF(C43=" "," ",'إضافة أسماء الطلاب'!D36)</f>
        <v>49</v>
      </c>
      <c r="F43" s="121">
        <f>IF(C43=" "," ",'إضافة أسماء الطلاب'!D36)</f>
        <v>49</v>
      </c>
      <c r="G43" s="98">
        <f>IF(C43=" "," ",'رصد المواد'!C43)</f>
        <v>12</v>
      </c>
      <c r="H43" s="98">
        <f>IF(C43=" "," ",'رصد المواد'!D43)</f>
        <v>27</v>
      </c>
      <c r="I43" s="141">
        <f t="shared" si="6"/>
        <v>39</v>
      </c>
      <c r="J43" s="98">
        <f>IF(C43=" "," ",'رصد المواد'!E43)</f>
        <v>12</v>
      </c>
      <c r="K43" s="98">
        <f>IF(C43=" "," ",'رصد المواد'!F43)</f>
        <v>27</v>
      </c>
      <c r="L43" s="141">
        <f t="shared" si="7"/>
        <v>78</v>
      </c>
      <c r="M43" s="100">
        <f>IF(C43=" "," ",'رصد المواد'!I43)</f>
        <v>31</v>
      </c>
      <c r="N43" s="100">
        <f>IF(C43=" "," ",'رصد المواد'!J43)</f>
        <v>12</v>
      </c>
      <c r="O43" s="141">
        <f t="shared" si="8"/>
        <v>43</v>
      </c>
      <c r="P43" s="100">
        <f>IF(C43=" "," ",'رصد المواد'!M43)</f>
        <v>45</v>
      </c>
      <c r="Q43" s="100">
        <f>IF(C43=" "," ",'رصد المواد'!N43)</f>
        <v>34</v>
      </c>
      <c r="R43" s="141">
        <f t="shared" si="9"/>
        <v>79</v>
      </c>
      <c r="S43" s="100">
        <f>IF(C43=" "," ",'رصد المواد'!Q43)</f>
        <v>24</v>
      </c>
      <c r="T43" s="100">
        <f>IF(C43=" "," ",'رصد المواد'!R43)</f>
        <v>10</v>
      </c>
      <c r="U43" s="120">
        <f t="shared" si="10"/>
        <v>34</v>
      </c>
      <c r="V43" s="100">
        <f>IF(C43=" "," ",'رصد المواد'!U43)</f>
        <v>42</v>
      </c>
      <c r="W43" s="100">
        <f>IF(C43=" "," ",'رصد المواد'!V43)</f>
        <v>12</v>
      </c>
      <c r="X43" s="141">
        <f t="shared" si="11"/>
        <v>54</v>
      </c>
      <c r="Y43" s="100">
        <f>IF(C43=" "," ",'رصد المواد'!Y43)</f>
        <v>10</v>
      </c>
      <c r="Z43" s="100">
        <f>IF(C43=" "," ",'رصد المواد'!Z43)</f>
        <v>24</v>
      </c>
      <c r="AA43" s="120">
        <f t="shared" si="12"/>
        <v>34</v>
      </c>
      <c r="AB43" s="100">
        <f>IF(C43=" "," ",'رصد المواد'!AC43)</f>
        <v>24</v>
      </c>
      <c r="AC43" s="100">
        <f>IF(C43=" "," ",'رصد المواد'!AD43)</f>
        <v>24</v>
      </c>
      <c r="AD43" s="120">
        <f t="shared" si="13"/>
        <v>48</v>
      </c>
      <c r="AE43" s="100">
        <f>IF(C43=" "," ",'رصد المواد'!AG43)</f>
        <v>21</v>
      </c>
      <c r="AF43" s="100">
        <f>IF(C43=" "," ",'رصد المواد'!AH43)</f>
        <v>24</v>
      </c>
      <c r="AG43" s="120">
        <f t="shared" si="14"/>
        <v>45</v>
      </c>
      <c r="AH43" s="100">
        <f>IF(C43=" "," ",'رصد المواد'!AK43)</f>
        <v>22</v>
      </c>
      <c r="AI43" s="100">
        <f>IF(C43=" "," ",'رصد المواد'!AL43)</f>
        <v>24</v>
      </c>
      <c r="AJ43" s="120">
        <f t="shared" si="15"/>
        <v>46</v>
      </c>
      <c r="AK43" s="119">
        <f t="shared" si="16"/>
        <v>461</v>
      </c>
      <c r="AL43" s="52"/>
      <c r="AM43" s="52"/>
      <c r="AN43" s="52"/>
      <c r="AO43" s="52"/>
      <c r="AP43" s="52"/>
      <c r="AQ43" s="52"/>
      <c r="AR43" s="52"/>
      <c r="AS43" s="106" t="str">
        <f t="shared" si="17"/>
        <v xml:space="preserve">دور ثان </v>
      </c>
      <c r="AT43" s="108">
        <f t="shared" si="18"/>
        <v>0.70923076923076922</v>
      </c>
      <c r="AU43" s="99" t="str">
        <f t="shared" si="19"/>
        <v xml:space="preserve">جيد  </v>
      </c>
      <c r="AV43" s="100">
        <f t="shared" si="20"/>
        <v>15</v>
      </c>
      <c r="AW43" s="196" t="str">
        <f t="shared" si="21"/>
        <v xml:space="preserve"> دين /   رياضيات /     </v>
      </c>
      <c r="AX43" s="197"/>
      <c r="AY43" s="109" t="str">
        <f t="shared" si="22"/>
        <v xml:space="preserve">0 </v>
      </c>
      <c r="AZ43" s="109">
        <f t="shared" si="23"/>
        <v>1</v>
      </c>
      <c r="BA43" s="109" t="str">
        <f t="shared" si="24"/>
        <v xml:space="preserve">0 </v>
      </c>
      <c r="BB43" s="109" t="str">
        <f t="shared" si="25"/>
        <v xml:space="preserve">0 </v>
      </c>
      <c r="BC43" s="109">
        <f t="shared" si="26"/>
        <v>1</v>
      </c>
      <c r="BD43" s="109" t="str">
        <f t="shared" si="27"/>
        <v xml:space="preserve">0 </v>
      </c>
      <c r="BE43" s="109" t="str">
        <f t="shared" si="28"/>
        <v xml:space="preserve">0 </v>
      </c>
      <c r="BF43" s="109" t="str">
        <f t="shared" si="29"/>
        <v xml:space="preserve">0 </v>
      </c>
      <c r="BG43" s="109" t="str">
        <f t="shared" si="30"/>
        <v xml:space="preserve">0 </v>
      </c>
      <c r="BI43" s="58">
        <f t="shared" si="31"/>
        <v>2</v>
      </c>
      <c r="BJ43" s="57" t="str">
        <f t="shared" si="32"/>
        <v xml:space="preserve">دور ثان </v>
      </c>
      <c r="BK43" s="105" t="str">
        <f t="shared" si="33"/>
        <v xml:space="preserve"> </v>
      </c>
      <c r="BL43" s="105" t="str">
        <f t="shared" si="34"/>
        <v xml:space="preserve">دين / </v>
      </c>
      <c r="BM43" s="105" t="str">
        <f t="shared" si="35"/>
        <v xml:space="preserve"> </v>
      </c>
      <c r="BN43" s="105" t="str">
        <f t="shared" si="36"/>
        <v xml:space="preserve"> </v>
      </c>
      <c r="BO43" s="105" t="str">
        <f t="shared" si="37"/>
        <v xml:space="preserve">رياضيات / </v>
      </c>
      <c r="BP43" s="105" t="str">
        <f t="shared" si="38"/>
        <v xml:space="preserve"> </v>
      </c>
      <c r="BQ43" s="105" t="str">
        <f t="shared" si="39"/>
        <v xml:space="preserve"> </v>
      </c>
      <c r="BR43" s="105" t="str">
        <f t="shared" si="40"/>
        <v xml:space="preserve"> </v>
      </c>
      <c r="BS43" s="105" t="str">
        <f t="shared" si="41"/>
        <v xml:space="preserve"> </v>
      </c>
      <c r="BU43" s="107">
        <f t="shared" si="42"/>
        <v>30</v>
      </c>
      <c r="BV43" s="129">
        <f t="shared" si="43"/>
        <v>59</v>
      </c>
      <c r="BW43" s="107" t="str">
        <f t="shared" si="44"/>
        <v>أحمد فايز 30</v>
      </c>
      <c r="BX43" s="142">
        <f t="shared" si="45"/>
        <v>461.00002325581397</v>
      </c>
      <c r="BY43" s="107">
        <f t="shared" si="46"/>
        <v>15</v>
      </c>
      <c r="BZ43" s="107"/>
    </row>
    <row r="44" spans="1:78" ht="23.25" x14ac:dyDescent="0.25">
      <c r="A44" s="96">
        <f t="shared" si="5"/>
        <v>31</v>
      </c>
      <c r="B44" s="122">
        <f>IF(C44=" "," ",'إضافة أسماء الطلاب'!E37)</f>
        <v>60</v>
      </c>
      <c r="C44" s="97" t="str">
        <f>IF('إضافة أسماء الطلاب'!F37=" "," ",'إضافة أسماء الطلاب'!F37)</f>
        <v>أحمد فايز 31</v>
      </c>
      <c r="D44" s="121">
        <f>IF(C44=" "," ",'إضافة أسماء الطلاب'!D37)</f>
        <v>50</v>
      </c>
      <c r="F44" s="121">
        <f>IF(C44=" "," ",'إضافة أسماء الطلاب'!D37)</f>
        <v>50</v>
      </c>
      <c r="G44" s="98">
        <f>IF(C44=" "," ",'رصد المواد'!C44)</f>
        <v>7</v>
      </c>
      <c r="H44" s="98">
        <f>IF(C44=" "," ",'رصد المواد'!D44)</f>
        <v>28</v>
      </c>
      <c r="I44" s="141">
        <f t="shared" si="6"/>
        <v>35</v>
      </c>
      <c r="J44" s="98">
        <f>IF(C44=" "," ",'رصد المواد'!E44)</f>
        <v>7</v>
      </c>
      <c r="K44" s="98">
        <f>IF(C44=" "," ",'رصد المواد'!F44)</f>
        <v>28</v>
      </c>
      <c r="L44" s="141">
        <f t="shared" si="7"/>
        <v>70</v>
      </c>
      <c r="M44" s="100">
        <f>IF(C44=" "," ",'رصد المواد'!I44)</f>
        <v>31</v>
      </c>
      <c r="N44" s="100">
        <f>IF(C44=" "," ",'رصد المواد'!J44)</f>
        <v>10</v>
      </c>
      <c r="O44" s="141">
        <f t="shared" si="8"/>
        <v>41</v>
      </c>
      <c r="P44" s="100">
        <f>IF(C44=" "," ",'رصد المواد'!M44)</f>
        <v>46</v>
      </c>
      <c r="Q44" s="100">
        <f>IF(C44=" "," ",'رصد المواد'!N44)</f>
        <v>43</v>
      </c>
      <c r="R44" s="141">
        <f t="shared" si="9"/>
        <v>89</v>
      </c>
      <c r="S44" s="100">
        <f>IF(C44=" "," ",'رصد المواد'!Q44)</f>
        <v>24</v>
      </c>
      <c r="T44" s="100">
        <f>IF(C44=" "," ",'رصد المواد'!R44)</f>
        <v>4</v>
      </c>
      <c r="U44" s="120">
        <f t="shared" si="10"/>
        <v>28</v>
      </c>
      <c r="V44" s="100">
        <f>IF(C44=" "," ",'رصد المواد'!U44)</f>
        <v>41</v>
      </c>
      <c r="W44" s="100">
        <f>IF(C44=" "," ",'رصد المواد'!V44)</f>
        <v>10</v>
      </c>
      <c r="X44" s="141">
        <f t="shared" si="11"/>
        <v>51</v>
      </c>
      <c r="Y44" s="100">
        <f>IF(C44=" "," ",'رصد المواد'!Y44)</f>
        <v>4</v>
      </c>
      <c r="Z44" s="100">
        <f>IF(C44=" "," ",'رصد المواد'!Z44)</f>
        <v>24</v>
      </c>
      <c r="AA44" s="120">
        <f t="shared" si="12"/>
        <v>28</v>
      </c>
      <c r="AB44" s="100">
        <f>IF(C44=" "," ",'رصد المواد'!AC44)</f>
        <v>24</v>
      </c>
      <c r="AC44" s="100">
        <f>IF(C44=" "," ",'رصد المواد'!AD44)</f>
        <v>24</v>
      </c>
      <c r="AD44" s="120">
        <f t="shared" si="13"/>
        <v>48</v>
      </c>
      <c r="AE44" s="100">
        <f>IF(C44=" "," ",'رصد المواد'!AG44)</f>
        <v>25</v>
      </c>
      <c r="AF44" s="100">
        <f>IF(C44=" "," ",'رصد المواد'!AH44)</f>
        <v>24</v>
      </c>
      <c r="AG44" s="120">
        <f t="shared" si="14"/>
        <v>49</v>
      </c>
      <c r="AH44" s="100">
        <f>IF(C44=" "," ",'رصد المواد'!AK44)</f>
        <v>23</v>
      </c>
      <c r="AI44" s="100">
        <f>IF(C44=" "," ",'رصد المواد'!AL44)</f>
        <v>24</v>
      </c>
      <c r="AJ44" s="120">
        <f t="shared" si="15"/>
        <v>47</v>
      </c>
      <c r="AK44" s="119">
        <f t="shared" si="16"/>
        <v>451</v>
      </c>
      <c r="AL44" s="52"/>
      <c r="AM44" s="52"/>
      <c r="AN44" s="52"/>
      <c r="AO44" s="52"/>
      <c r="AP44" s="52"/>
      <c r="AQ44" s="52"/>
      <c r="AR44" s="52"/>
      <c r="AS44" s="106" t="str">
        <f t="shared" si="17"/>
        <v xml:space="preserve">دور ثان </v>
      </c>
      <c r="AT44" s="108">
        <f t="shared" si="18"/>
        <v>0.69384615384615389</v>
      </c>
      <c r="AU44" s="99" t="str">
        <f t="shared" si="19"/>
        <v xml:space="preserve">جيد  </v>
      </c>
      <c r="AV44" s="100">
        <f t="shared" si="20"/>
        <v>21</v>
      </c>
      <c r="AW44" s="196" t="str">
        <f t="shared" si="21"/>
        <v xml:space="preserve"> دين /  خط / رياضيات /     </v>
      </c>
      <c r="AX44" s="197"/>
      <c r="AY44" s="109" t="str">
        <f t="shared" si="22"/>
        <v xml:space="preserve">0 </v>
      </c>
      <c r="AZ44" s="109">
        <f t="shared" si="23"/>
        <v>1</v>
      </c>
      <c r="BA44" s="109" t="str">
        <f t="shared" si="24"/>
        <v xml:space="preserve">0 </v>
      </c>
      <c r="BB44" s="109">
        <f t="shared" si="25"/>
        <v>1</v>
      </c>
      <c r="BC44" s="109">
        <f t="shared" si="26"/>
        <v>1</v>
      </c>
      <c r="BD44" s="109" t="str">
        <f t="shared" si="27"/>
        <v xml:space="preserve">0 </v>
      </c>
      <c r="BE44" s="109" t="str">
        <f t="shared" si="28"/>
        <v xml:space="preserve">0 </v>
      </c>
      <c r="BF44" s="109" t="str">
        <f t="shared" si="29"/>
        <v xml:space="preserve">0 </v>
      </c>
      <c r="BG44" s="109" t="str">
        <f t="shared" si="30"/>
        <v xml:space="preserve">0 </v>
      </c>
      <c r="BI44" s="58">
        <f t="shared" si="31"/>
        <v>3</v>
      </c>
      <c r="BJ44" s="57" t="str">
        <f t="shared" si="32"/>
        <v xml:space="preserve">دور ثان </v>
      </c>
      <c r="BK44" s="105" t="str">
        <f t="shared" si="33"/>
        <v xml:space="preserve"> </v>
      </c>
      <c r="BL44" s="105" t="str">
        <f t="shared" si="34"/>
        <v xml:space="preserve">دين / </v>
      </c>
      <c r="BM44" s="105" t="str">
        <f t="shared" si="35"/>
        <v xml:space="preserve"> </v>
      </c>
      <c r="BN44" s="105" t="str">
        <f t="shared" si="36"/>
        <v xml:space="preserve">خط / </v>
      </c>
      <c r="BO44" s="105" t="str">
        <f t="shared" si="37"/>
        <v xml:space="preserve">رياضيات / </v>
      </c>
      <c r="BP44" s="105" t="str">
        <f t="shared" si="38"/>
        <v xml:space="preserve"> </v>
      </c>
      <c r="BQ44" s="105" t="str">
        <f t="shared" si="39"/>
        <v xml:space="preserve"> </v>
      </c>
      <c r="BR44" s="105" t="str">
        <f t="shared" si="40"/>
        <v xml:space="preserve"> </v>
      </c>
      <c r="BS44" s="105" t="str">
        <f t="shared" si="41"/>
        <v xml:space="preserve"> </v>
      </c>
      <c r="BU44" s="107">
        <f t="shared" si="42"/>
        <v>31</v>
      </c>
      <c r="BV44" s="129">
        <f t="shared" si="43"/>
        <v>60</v>
      </c>
      <c r="BW44" s="107" t="str">
        <f t="shared" si="44"/>
        <v>أحمد فايز 31</v>
      </c>
      <c r="BX44" s="142">
        <f t="shared" si="45"/>
        <v>451.00002272727272</v>
      </c>
      <c r="BY44" s="107">
        <f t="shared" si="46"/>
        <v>21</v>
      </c>
      <c r="BZ44" s="107"/>
    </row>
    <row r="45" spans="1:78" ht="23.25" x14ac:dyDescent="0.25">
      <c r="A45" s="96">
        <f t="shared" si="5"/>
        <v>32</v>
      </c>
      <c r="B45" s="122">
        <f>IF(C45=" "," ",'إضافة أسماء الطلاب'!E38)</f>
        <v>61</v>
      </c>
      <c r="C45" s="97" t="str">
        <f>IF('إضافة أسماء الطلاب'!F38=" "," ",'إضافة أسماء الطلاب'!F38)</f>
        <v>أحمد فايز 32</v>
      </c>
      <c r="D45" s="121">
        <f>IF(C45=" "," ",'إضافة أسماء الطلاب'!D38)</f>
        <v>51</v>
      </c>
      <c r="F45" s="121">
        <f>IF(C45=" "," ",'إضافة أسماء الطلاب'!D38)</f>
        <v>51</v>
      </c>
      <c r="G45" s="98">
        <f>IF(C45=" "," ",'رصد المواد'!C45)</f>
        <v>8</v>
      </c>
      <c r="H45" s="98">
        <f>IF(C45=" "," ",'رصد المواد'!D45)</f>
        <v>29</v>
      </c>
      <c r="I45" s="141">
        <f t="shared" si="6"/>
        <v>37</v>
      </c>
      <c r="J45" s="98">
        <f>IF(C45=" "," ",'رصد المواد'!E45)</f>
        <v>8</v>
      </c>
      <c r="K45" s="98">
        <f>IF(C45=" "," ",'رصد المواد'!F45)</f>
        <v>29</v>
      </c>
      <c r="L45" s="141">
        <f t="shared" si="7"/>
        <v>74</v>
      </c>
      <c r="M45" s="100">
        <f>IF(C45=" "," ",'رصد المواد'!I45)</f>
        <v>31</v>
      </c>
      <c r="N45" s="100">
        <f>IF(C45=" "," ",'رصد المواد'!J45)</f>
        <v>11</v>
      </c>
      <c r="O45" s="141">
        <f t="shared" si="8"/>
        <v>42</v>
      </c>
      <c r="P45" s="100">
        <f>IF(C45=" "," ",'رصد المواد'!M45)</f>
        <v>47</v>
      </c>
      <c r="Q45" s="100">
        <f>IF(C45=" "," ",'رصد المواد'!N45)</f>
        <v>42</v>
      </c>
      <c r="R45" s="141">
        <f t="shared" si="9"/>
        <v>89</v>
      </c>
      <c r="S45" s="100">
        <f>IF(C45=" "," ",'رصد المواد'!Q45)</f>
        <v>24</v>
      </c>
      <c r="T45" s="100">
        <f>IF(C45=" "," ",'رصد المواد'!R45)</f>
        <v>2</v>
      </c>
      <c r="U45" s="120">
        <f t="shared" si="10"/>
        <v>26</v>
      </c>
      <c r="V45" s="100">
        <f>IF(C45=" "," ",'رصد المواد'!U45)</f>
        <v>45</v>
      </c>
      <c r="W45" s="100">
        <f>IF(C45=" "," ",'رصد المواد'!V45)</f>
        <v>11</v>
      </c>
      <c r="X45" s="141">
        <f t="shared" si="11"/>
        <v>56</v>
      </c>
      <c r="Y45" s="100">
        <f>IF(C45=" "," ",'رصد المواد'!Y45)</f>
        <v>2</v>
      </c>
      <c r="Z45" s="100">
        <f>IF(C45=" "," ",'رصد المواد'!Z45)</f>
        <v>24</v>
      </c>
      <c r="AA45" s="120">
        <f t="shared" si="12"/>
        <v>26</v>
      </c>
      <c r="AB45" s="100">
        <f>IF(C45=" "," ",'رصد المواد'!AC45)</f>
        <v>24</v>
      </c>
      <c r="AC45" s="100">
        <f>IF(C45=" "," ",'رصد المواد'!AD45)</f>
        <v>24</v>
      </c>
      <c r="AD45" s="120">
        <f t="shared" si="13"/>
        <v>48</v>
      </c>
      <c r="AE45" s="100">
        <f>IF(C45=" "," ",'رصد المواد'!AG45)</f>
        <v>24</v>
      </c>
      <c r="AF45" s="100">
        <f>IF(C45=" "," ",'رصد المواد'!AH45)</f>
        <v>24</v>
      </c>
      <c r="AG45" s="120">
        <f t="shared" si="14"/>
        <v>48</v>
      </c>
      <c r="AH45" s="100">
        <f>IF(C45=" "," ",'رصد المواد'!AK45)</f>
        <v>21</v>
      </c>
      <c r="AI45" s="100">
        <f>IF(C45=" "," ",'رصد المواد'!AL45)</f>
        <v>24</v>
      </c>
      <c r="AJ45" s="120">
        <f t="shared" si="15"/>
        <v>45</v>
      </c>
      <c r="AK45" s="119">
        <f t="shared" si="16"/>
        <v>454</v>
      </c>
      <c r="AL45" s="52"/>
      <c r="AM45" s="52"/>
      <c r="AN45" s="52"/>
      <c r="AO45" s="52"/>
      <c r="AP45" s="52"/>
      <c r="AQ45" s="52"/>
      <c r="AR45" s="52"/>
      <c r="AS45" s="106" t="str">
        <f t="shared" si="17"/>
        <v xml:space="preserve">دور ثان </v>
      </c>
      <c r="AT45" s="108">
        <f t="shared" si="18"/>
        <v>0.69846153846153836</v>
      </c>
      <c r="AU45" s="99" t="str">
        <f t="shared" si="19"/>
        <v xml:space="preserve">جيد  </v>
      </c>
      <c r="AV45" s="100">
        <f t="shared" si="20"/>
        <v>19</v>
      </c>
      <c r="AW45" s="196" t="str">
        <f t="shared" si="21"/>
        <v xml:space="preserve"> دين /  خط / رياضيات /     </v>
      </c>
      <c r="AX45" s="197"/>
      <c r="AY45" s="109" t="str">
        <f t="shared" si="22"/>
        <v xml:space="preserve">0 </v>
      </c>
      <c r="AZ45" s="109">
        <f t="shared" si="23"/>
        <v>1</v>
      </c>
      <c r="BA45" s="109" t="str">
        <f t="shared" si="24"/>
        <v xml:space="preserve">0 </v>
      </c>
      <c r="BB45" s="109">
        <f t="shared" si="25"/>
        <v>1</v>
      </c>
      <c r="BC45" s="109">
        <f t="shared" si="26"/>
        <v>1</v>
      </c>
      <c r="BD45" s="109" t="str">
        <f t="shared" si="27"/>
        <v xml:space="preserve">0 </v>
      </c>
      <c r="BE45" s="109" t="str">
        <f t="shared" si="28"/>
        <v xml:space="preserve">0 </v>
      </c>
      <c r="BF45" s="109" t="str">
        <f t="shared" si="29"/>
        <v xml:space="preserve">0 </v>
      </c>
      <c r="BG45" s="109" t="str">
        <f t="shared" si="30"/>
        <v xml:space="preserve">0 </v>
      </c>
      <c r="BI45" s="58">
        <f t="shared" si="31"/>
        <v>3</v>
      </c>
      <c r="BJ45" s="57" t="str">
        <f t="shared" si="32"/>
        <v xml:space="preserve">دور ثان </v>
      </c>
      <c r="BK45" s="105" t="str">
        <f t="shared" si="33"/>
        <v xml:space="preserve"> </v>
      </c>
      <c r="BL45" s="105" t="str">
        <f t="shared" si="34"/>
        <v xml:space="preserve">دين / </v>
      </c>
      <c r="BM45" s="105" t="str">
        <f t="shared" si="35"/>
        <v xml:space="preserve"> </v>
      </c>
      <c r="BN45" s="105" t="str">
        <f t="shared" si="36"/>
        <v xml:space="preserve">خط / </v>
      </c>
      <c r="BO45" s="105" t="str">
        <f t="shared" si="37"/>
        <v xml:space="preserve">رياضيات / </v>
      </c>
      <c r="BP45" s="105" t="str">
        <f t="shared" si="38"/>
        <v xml:space="preserve"> </v>
      </c>
      <c r="BQ45" s="105" t="str">
        <f t="shared" si="39"/>
        <v xml:space="preserve"> </v>
      </c>
      <c r="BR45" s="105" t="str">
        <f t="shared" si="40"/>
        <v xml:space="preserve"> </v>
      </c>
      <c r="BS45" s="105" t="str">
        <f t="shared" si="41"/>
        <v xml:space="preserve"> </v>
      </c>
      <c r="BU45" s="107">
        <f t="shared" si="42"/>
        <v>32</v>
      </c>
      <c r="BV45" s="129">
        <f t="shared" si="43"/>
        <v>61</v>
      </c>
      <c r="BW45" s="107" t="str">
        <f t="shared" si="44"/>
        <v>أحمد فايز 32</v>
      </c>
      <c r="BX45" s="142">
        <f t="shared" si="45"/>
        <v>454.00002222222224</v>
      </c>
      <c r="BY45" s="107">
        <f t="shared" si="46"/>
        <v>19</v>
      </c>
      <c r="BZ45" s="107"/>
    </row>
    <row r="46" spans="1:78" ht="23.25" x14ac:dyDescent="0.25">
      <c r="A46" s="96">
        <f t="shared" si="5"/>
        <v>33</v>
      </c>
      <c r="B46" s="122">
        <f>IF(C46=" "," ",'إضافة أسماء الطلاب'!E39)</f>
        <v>62</v>
      </c>
      <c r="C46" s="97" t="str">
        <f>IF('إضافة أسماء الطلاب'!F39=" "," ",'إضافة أسماء الطلاب'!F39)</f>
        <v>أحمد فايز 33</v>
      </c>
      <c r="D46" s="121">
        <f>IF(C46=" "," ",'إضافة أسماء الطلاب'!D39)</f>
        <v>52</v>
      </c>
      <c r="F46" s="121">
        <f>IF(C46=" "," ",'إضافة أسماء الطلاب'!D39)</f>
        <v>52</v>
      </c>
      <c r="G46" s="98">
        <f>IF(C46=" "," ",'رصد المواد'!C46)</f>
        <v>12</v>
      </c>
      <c r="H46" s="98">
        <f>IF(C46=" "," ",'رصد المواد'!D46)</f>
        <v>36</v>
      </c>
      <c r="I46" s="141">
        <f t="shared" si="6"/>
        <v>48</v>
      </c>
      <c r="J46" s="98">
        <f>IF(C46=" "," ",'رصد المواد'!E46)</f>
        <v>10</v>
      </c>
      <c r="K46" s="98">
        <f>IF(C46=" "," ",'رصد المواد'!F46)</f>
        <v>30</v>
      </c>
      <c r="L46" s="141">
        <f t="shared" si="7"/>
        <v>88</v>
      </c>
      <c r="M46" s="100">
        <f>IF(C46=" "," ",'رصد المواد'!I46)</f>
        <v>36</v>
      </c>
      <c r="N46" s="100">
        <f>IF(C46=" "," ",'رصد المواد'!J46)</f>
        <v>14</v>
      </c>
      <c r="O46" s="141">
        <f t="shared" si="8"/>
        <v>50</v>
      </c>
      <c r="P46" s="100">
        <f>IF(C46=" "," ",'رصد المواد'!M46)</f>
        <v>48</v>
      </c>
      <c r="Q46" s="100">
        <f>IF(C46=" "," ",'رصد المواد'!N46)</f>
        <v>41</v>
      </c>
      <c r="R46" s="141">
        <f t="shared" si="9"/>
        <v>89</v>
      </c>
      <c r="S46" s="100">
        <f>IF(C46=" "," ",'رصد المواد'!Q46)</f>
        <v>24</v>
      </c>
      <c r="T46" s="100">
        <f>IF(C46=" "," ",'رصد المواد'!R46)</f>
        <v>20</v>
      </c>
      <c r="U46" s="120">
        <f t="shared" si="10"/>
        <v>44</v>
      </c>
      <c r="V46" s="100">
        <f>IF(C46=" "," ",'رصد المواد'!U46)</f>
        <v>46</v>
      </c>
      <c r="W46" s="100">
        <f>IF(C46=" "," ",'رصد المواد'!V46)</f>
        <v>14</v>
      </c>
      <c r="X46" s="141">
        <f t="shared" si="11"/>
        <v>60</v>
      </c>
      <c r="Y46" s="100">
        <f>IF(C46=" "," ",'رصد المواد'!Y46)</f>
        <v>20</v>
      </c>
      <c r="Z46" s="100">
        <f>IF(C46=" "," ",'رصد المواد'!Z46)</f>
        <v>24</v>
      </c>
      <c r="AA46" s="120">
        <f t="shared" si="12"/>
        <v>44</v>
      </c>
      <c r="AB46" s="100">
        <f>IF(C46=" "," ",'رصد المواد'!AC46)</f>
        <v>24</v>
      </c>
      <c r="AC46" s="100">
        <f>IF(C46=" "," ",'رصد المواد'!AD46)</f>
        <v>24</v>
      </c>
      <c r="AD46" s="120">
        <f t="shared" si="13"/>
        <v>48</v>
      </c>
      <c r="AE46" s="100">
        <f>IF(C46=" "," ",'رصد المواد'!AG46)</f>
        <v>20</v>
      </c>
      <c r="AF46" s="100">
        <f>IF(C46=" "," ",'رصد المواد'!AH46)</f>
        <v>24</v>
      </c>
      <c r="AG46" s="120">
        <f t="shared" si="14"/>
        <v>44</v>
      </c>
      <c r="AH46" s="100">
        <f>IF(C46=" "," ",'رصد المواد'!AK46)</f>
        <v>24</v>
      </c>
      <c r="AI46" s="100">
        <f>IF(C46=" "," ",'رصد المواد'!AL46)</f>
        <v>24</v>
      </c>
      <c r="AJ46" s="120">
        <f t="shared" si="15"/>
        <v>48</v>
      </c>
      <c r="AK46" s="119">
        <f t="shared" si="16"/>
        <v>515</v>
      </c>
      <c r="AL46" s="52"/>
      <c r="AM46" s="52"/>
      <c r="AN46" s="52"/>
      <c r="AO46" s="52"/>
      <c r="AP46" s="52"/>
      <c r="AQ46" s="52"/>
      <c r="AR46" s="52"/>
      <c r="AS46" s="106" t="str">
        <f t="shared" si="17"/>
        <v xml:space="preserve">ناجح  </v>
      </c>
      <c r="AT46" s="108">
        <f t="shared" si="18"/>
        <v>0.79230769230769227</v>
      </c>
      <c r="AU46" s="99" t="str">
        <f t="shared" si="19"/>
        <v xml:space="preserve">جيد جدا </v>
      </c>
      <c r="AV46" s="100">
        <f t="shared" si="20"/>
        <v>4</v>
      </c>
      <c r="AW46" s="196" t="str">
        <f t="shared" si="21"/>
        <v xml:space="preserve">         </v>
      </c>
      <c r="AX46" s="197"/>
      <c r="AY46" s="109" t="str">
        <f t="shared" si="22"/>
        <v xml:space="preserve">0 </v>
      </c>
      <c r="AZ46" s="109" t="str">
        <f t="shared" si="23"/>
        <v xml:space="preserve">0 </v>
      </c>
      <c r="BA46" s="109" t="str">
        <f t="shared" si="24"/>
        <v xml:space="preserve">0 </v>
      </c>
      <c r="BB46" s="109" t="str">
        <f t="shared" si="25"/>
        <v xml:space="preserve">0 </v>
      </c>
      <c r="BC46" s="109" t="str">
        <f t="shared" si="26"/>
        <v xml:space="preserve">0 </v>
      </c>
      <c r="BD46" s="109" t="str">
        <f t="shared" si="27"/>
        <v xml:space="preserve">0 </v>
      </c>
      <c r="BE46" s="109" t="str">
        <f t="shared" si="28"/>
        <v xml:space="preserve">0 </v>
      </c>
      <c r="BF46" s="109" t="str">
        <f t="shared" si="29"/>
        <v xml:space="preserve">0 </v>
      </c>
      <c r="BG46" s="109" t="str">
        <f t="shared" si="30"/>
        <v xml:space="preserve">0 </v>
      </c>
      <c r="BI46" s="58">
        <f t="shared" si="31"/>
        <v>0</v>
      </c>
      <c r="BJ46" s="57" t="str">
        <f t="shared" si="32"/>
        <v xml:space="preserve">ناجح  </v>
      </c>
      <c r="BK46" s="105" t="str">
        <f t="shared" si="33"/>
        <v xml:space="preserve"> </v>
      </c>
      <c r="BL46" s="105" t="str">
        <f t="shared" si="34"/>
        <v xml:space="preserve"> </v>
      </c>
      <c r="BM46" s="105" t="str">
        <f t="shared" si="35"/>
        <v xml:space="preserve"> </v>
      </c>
      <c r="BN46" s="105" t="str">
        <f t="shared" si="36"/>
        <v xml:space="preserve"> </v>
      </c>
      <c r="BO46" s="105" t="str">
        <f t="shared" si="37"/>
        <v xml:space="preserve"> </v>
      </c>
      <c r="BP46" s="105" t="str">
        <f t="shared" si="38"/>
        <v xml:space="preserve"> </v>
      </c>
      <c r="BQ46" s="105" t="str">
        <f t="shared" si="39"/>
        <v xml:space="preserve"> </v>
      </c>
      <c r="BR46" s="105" t="str">
        <f t="shared" si="40"/>
        <v xml:space="preserve"> </v>
      </c>
      <c r="BS46" s="105" t="str">
        <f t="shared" si="41"/>
        <v xml:space="preserve"> </v>
      </c>
      <c r="BU46" s="107">
        <f t="shared" si="42"/>
        <v>33</v>
      </c>
      <c r="BV46" s="129">
        <f t="shared" si="43"/>
        <v>62</v>
      </c>
      <c r="BW46" s="107" t="str">
        <f t="shared" si="44"/>
        <v>أحمد فايز 33</v>
      </c>
      <c r="BX46" s="142">
        <f t="shared" si="45"/>
        <v>515.00002173913049</v>
      </c>
      <c r="BY46" s="107">
        <f t="shared" si="46"/>
        <v>4</v>
      </c>
      <c r="BZ46" s="107"/>
    </row>
    <row r="47" spans="1:78" ht="23.25" x14ac:dyDescent="0.25">
      <c r="A47" s="96">
        <f t="shared" si="5"/>
        <v>34</v>
      </c>
      <c r="B47" s="122">
        <f>IF(C47=" "," ",'إضافة أسماء الطلاب'!E40)</f>
        <v>63</v>
      </c>
      <c r="C47" s="97" t="str">
        <f>IF('إضافة أسماء الطلاب'!F40=" "," ",'إضافة أسماء الطلاب'!F40)</f>
        <v>أحمد فايز 34</v>
      </c>
      <c r="D47" s="121">
        <f>IF(C47=" "," ",'إضافة أسماء الطلاب'!D40)</f>
        <v>53</v>
      </c>
      <c r="F47" s="121">
        <f>IF(C47=" "," ",'إضافة أسماء الطلاب'!D40)</f>
        <v>53</v>
      </c>
      <c r="G47" s="98">
        <f>IF(C47=" "," ",'رصد المواد'!C47)</f>
        <v>9</v>
      </c>
      <c r="H47" s="98">
        <f>IF(C47=" "," ",'رصد المواد'!D47)</f>
        <v>31</v>
      </c>
      <c r="I47" s="141">
        <f t="shared" si="6"/>
        <v>40</v>
      </c>
      <c r="J47" s="98">
        <f>IF(C47=" "," ",'رصد المواد'!E47)</f>
        <v>9</v>
      </c>
      <c r="K47" s="98">
        <f>IF(C47=" "," ",'رصد المواد'!F47)</f>
        <v>31</v>
      </c>
      <c r="L47" s="141">
        <f t="shared" si="7"/>
        <v>80</v>
      </c>
      <c r="M47" s="100">
        <f>IF(C47=" "," ",'رصد المواد'!I47)</f>
        <v>31</v>
      </c>
      <c r="N47" s="100">
        <f>IF(C47=" "," ",'رصد المواد'!J47)</f>
        <v>15</v>
      </c>
      <c r="O47" s="141">
        <f t="shared" si="8"/>
        <v>46</v>
      </c>
      <c r="P47" s="100">
        <f>IF(C47=" "," ",'رصد المواد'!M47)</f>
        <v>49</v>
      </c>
      <c r="Q47" s="100">
        <f>IF(C47=" "," ",'رصد المواد'!N47)</f>
        <v>45</v>
      </c>
      <c r="R47" s="141">
        <f t="shared" si="9"/>
        <v>94</v>
      </c>
      <c r="S47" s="100">
        <f>IF(C47=" "," ",'رصد المواد'!Q47)</f>
        <v>24</v>
      </c>
      <c r="T47" s="100">
        <f>IF(C47=" "," ",'رصد المواد'!R47)</f>
        <v>22</v>
      </c>
      <c r="U47" s="120">
        <f t="shared" si="10"/>
        <v>46</v>
      </c>
      <c r="V47" s="100">
        <f>IF(C47=" "," ",'رصد المواد'!U47)</f>
        <v>23</v>
      </c>
      <c r="W47" s="100">
        <f>IF(C47=" "," ",'رصد المواد'!V47)</f>
        <v>15</v>
      </c>
      <c r="X47" s="141">
        <f t="shared" si="11"/>
        <v>38</v>
      </c>
      <c r="Y47" s="100">
        <f>IF(C47=" "," ",'رصد المواد'!Y47)</f>
        <v>22</v>
      </c>
      <c r="Z47" s="100">
        <f>IF(C47=" "," ",'رصد المواد'!Z47)</f>
        <v>24</v>
      </c>
      <c r="AA47" s="120">
        <f t="shared" si="12"/>
        <v>46</v>
      </c>
      <c r="AB47" s="100">
        <f>IF(C47=" "," ",'رصد المواد'!AC47)</f>
        <v>24</v>
      </c>
      <c r="AC47" s="100">
        <f>IF(C47=" "," ",'رصد المواد'!AD47)</f>
        <v>24</v>
      </c>
      <c r="AD47" s="120">
        <f t="shared" si="13"/>
        <v>48</v>
      </c>
      <c r="AE47" s="100">
        <f>IF(C47=" "," ",'رصد المواد'!AG47)</f>
        <v>2</v>
      </c>
      <c r="AF47" s="100">
        <f>IF(C47=" "," ",'رصد المواد'!AH47)</f>
        <v>24</v>
      </c>
      <c r="AG47" s="120">
        <f t="shared" si="14"/>
        <v>26</v>
      </c>
      <c r="AH47" s="100">
        <f>IF(C47=" "," ",'رصد المواد'!AK47)</f>
        <v>25</v>
      </c>
      <c r="AI47" s="100">
        <f>IF(C47=" "," ",'رصد المواد'!AL47)</f>
        <v>24</v>
      </c>
      <c r="AJ47" s="120">
        <f t="shared" si="15"/>
        <v>49</v>
      </c>
      <c r="AK47" s="119">
        <f t="shared" si="16"/>
        <v>473</v>
      </c>
      <c r="AL47" s="52"/>
      <c r="AM47" s="52"/>
      <c r="AN47" s="52"/>
      <c r="AO47" s="52"/>
      <c r="AP47" s="52"/>
      <c r="AQ47" s="52"/>
      <c r="AR47" s="52"/>
      <c r="AS47" s="106" t="str">
        <f t="shared" si="17"/>
        <v xml:space="preserve">دور ثان </v>
      </c>
      <c r="AT47" s="108">
        <f t="shared" si="18"/>
        <v>0.72769230769230764</v>
      </c>
      <c r="AU47" s="99" t="str">
        <f t="shared" si="19"/>
        <v xml:space="preserve">جيد  </v>
      </c>
      <c r="AV47" s="100">
        <f t="shared" si="20"/>
        <v>13</v>
      </c>
      <c r="AW47" s="196" t="str">
        <f t="shared" si="21"/>
        <v xml:space="preserve"> دين /   رياضيات /     </v>
      </c>
      <c r="AX47" s="197"/>
      <c r="AY47" s="109" t="str">
        <f t="shared" si="22"/>
        <v xml:space="preserve">0 </v>
      </c>
      <c r="AZ47" s="109">
        <f t="shared" si="23"/>
        <v>1</v>
      </c>
      <c r="BA47" s="109" t="str">
        <f t="shared" si="24"/>
        <v xml:space="preserve">0 </v>
      </c>
      <c r="BB47" s="109" t="str">
        <f t="shared" si="25"/>
        <v xml:space="preserve">0 </v>
      </c>
      <c r="BC47" s="109">
        <f t="shared" si="26"/>
        <v>1</v>
      </c>
      <c r="BD47" s="109" t="str">
        <f t="shared" si="27"/>
        <v xml:space="preserve">0 </v>
      </c>
      <c r="BE47" s="109" t="str">
        <f t="shared" si="28"/>
        <v xml:space="preserve">0 </v>
      </c>
      <c r="BF47" s="109" t="str">
        <f t="shared" si="29"/>
        <v xml:space="preserve">0 </v>
      </c>
      <c r="BG47" s="109" t="str">
        <f t="shared" si="30"/>
        <v xml:space="preserve">0 </v>
      </c>
      <c r="BI47" s="58">
        <f t="shared" si="31"/>
        <v>2</v>
      </c>
      <c r="BJ47" s="57" t="str">
        <f t="shared" si="32"/>
        <v xml:space="preserve">دور ثان </v>
      </c>
      <c r="BK47" s="105" t="str">
        <f t="shared" si="33"/>
        <v xml:space="preserve"> </v>
      </c>
      <c r="BL47" s="105" t="str">
        <f t="shared" si="34"/>
        <v xml:space="preserve">دين / </v>
      </c>
      <c r="BM47" s="105" t="str">
        <f t="shared" si="35"/>
        <v xml:space="preserve"> </v>
      </c>
      <c r="BN47" s="105" t="str">
        <f t="shared" si="36"/>
        <v xml:space="preserve"> </v>
      </c>
      <c r="BO47" s="105" t="str">
        <f t="shared" si="37"/>
        <v xml:space="preserve">رياضيات / </v>
      </c>
      <c r="BP47" s="105" t="str">
        <f t="shared" si="38"/>
        <v xml:space="preserve"> </v>
      </c>
      <c r="BQ47" s="105" t="str">
        <f t="shared" si="39"/>
        <v xml:space="preserve"> </v>
      </c>
      <c r="BR47" s="105" t="str">
        <f t="shared" si="40"/>
        <v xml:space="preserve"> </v>
      </c>
      <c r="BS47" s="105" t="str">
        <f t="shared" si="41"/>
        <v xml:space="preserve"> </v>
      </c>
      <c r="BU47" s="107">
        <f t="shared" si="42"/>
        <v>34</v>
      </c>
      <c r="BV47" s="129">
        <f t="shared" si="43"/>
        <v>63</v>
      </c>
      <c r="BW47" s="107" t="str">
        <f t="shared" si="44"/>
        <v>أحمد فايز 34</v>
      </c>
      <c r="BX47" s="142">
        <f t="shared" si="45"/>
        <v>473.00002127659576</v>
      </c>
      <c r="BY47" s="107">
        <f t="shared" si="46"/>
        <v>13</v>
      </c>
      <c r="BZ47" s="107"/>
    </row>
    <row r="48" spans="1:78" ht="23.25" x14ac:dyDescent="0.25">
      <c r="A48" s="96">
        <f t="shared" si="5"/>
        <v>35</v>
      </c>
      <c r="B48" s="122">
        <f>IF(C48=" "," ",'إضافة أسماء الطلاب'!E41)</f>
        <v>64</v>
      </c>
      <c r="C48" s="97" t="str">
        <f>IF('إضافة أسماء الطلاب'!F41=" "," ",'إضافة أسماء الطلاب'!F41)</f>
        <v>أحمد فايز 35</v>
      </c>
      <c r="D48" s="121">
        <f>IF(C48=" "," ",'إضافة أسماء الطلاب'!D41)</f>
        <v>54</v>
      </c>
      <c r="F48" s="121">
        <f>IF(C48=" "," ",'إضافة أسماء الطلاب'!D41)</f>
        <v>54</v>
      </c>
      <c r="G48" s="98">
        <f>IF(C48=" "," ",'رصد المواد'!C48)</f>
        <v>5</v>
      </c>
      <c r="H48" s="98">
        <f>IF(C48=" "," ",'رصد المواد'!D48)</f>
        <v>32</v>
      </c>
      <c r="I48" s="141">
        <f t="shared" si="6"/>
        <v>37</v>
      </c>
      <c r="J48" s="98">
        <f>IF(C48=" "," ",'رصد المواد'!E48)</f>
        <v>5</v>
      </c>
      <c r="K48" s="98">
        <f>IF(C48=" "," ",'رصد المواد'!F48)</f>
        <v>32</v>
      </c>
      <c r="L48" s="141">
        <f t="shared" si="7"/>
        <v>74</v>
      </c>
      <c r="M48" s="100">
        <f>IF(C48=" "," ",'رصد المواد'!I48)</f>
        <v>31</v>
      </c>
      <c r="N48" s="100">
        <f>IF(C48=" "," ",'رصد المواد'!J48)</f>
        <v>12</v>
      </c>
      <c r="O48" s="141">
        <f t="shared" si="8"/>
        <v>43</v>
      </c>
      <c r="P48" s="100">
        <f>IF(C48=" "," ",'رصد المواد'!M48)</f>
        <v>40</v>
      </c>
      <c r="Q48" s="100">
        <f>IF(C48=" "," ",'رصد المواد'!N48)</f>
        <v>46</v>
      </c>
      <c r="R48" s="141">
        <f t="shared" si="9"/>
        <v>86</v>
      </c>
      <c r="S48" s="100">
        <f>IF(C48=" "," ",'رصد المواد'!Q48)</f>
        <v>24</v>
      </c>
      <c r="T48" s="100">
        <f>IF(C48=" "," ",'رصد المواد'!R48)</f>
        <v>23</v>
      </c>
      <c r="U48" s="120">
        <f t="shared" si="10"/>
        <v>47</v>
      </c>
      <c r="V48" s="100">
        <f>IF(C48=" "," ",'رصد المواد'!U48)</f>
        <v>22</v>
      </c>
      <c r="W48" s="100">
        <f>IF(C48=" "," ",'رصد المواد'!V48)</f>
        <v>12</v>
      </c>
      <c r="X48" s="141">
        <f t="shared" si="11"/>
        <v>34</v>
      </c>
      <c r="Y48" s="100">
        <f>IF(C48=" "," ",'رصد المواد'!Y48)</f>
        <v>23</v>
      </c>
      <c r="Z48" s="100">
        <f>IF(C48=" "," ",'رصد المواد'!Z48)</f>
        <v>22</v>
      </c>
      <c r="AA48" s="120">
        <f t="shared" si="12"/>
        <v>45</v>
      </c>
      <c r="AB48" s="100">
        <f>IF(C48=" "," ",'رصد المواد'!AC48)</f>
        <v>24</v>
      </c>
      <c r="AC48" s="100">
        <f>IF(C48=" "," ",'رصد المواد'!AD48)</f>
        <v>24</v>
      </c>
      <c r="AD48" s="120">
        <f t="shared" si="13"/>
        <v>48</v>
      </c>
      <c r="AE48" s="100">
        <f>IF(C48=" "," ",'رصد المواد'!AG48)</f>
        <v>10</v>
      </c>
      <c r="AF48" s="100">
        <f>IF(C48=" "," ",'رصد المواد'!AH48)</f>
        <v>24</v>
      </c>
      <c r="AG48" s="120">
        <f t="shared" si="14"/>
        <v>34</v>
      </c>
      <c r="AH48" s="100">
        <f>IF(C48=" "," ",'رصد المواد'!AK48)</f>
        <v>23</v>
      </c>
      <c r="AI48" s="100">
        <f>IF(C48=" "," ",'رصد المواد'!AL48)</f>
        <v>22</v>
      </c>
      <c r="AJ48" s="120">
        <f t="shared" si="15"/>
        <v>45</v>
      </c>
      <c r="AK48" s="119">
        <f t="shared" si="16"/>
        <v>456</v>
      </c>
      <c r="AL48" s="52"/>
      <c r="AM48" s="52"/>
      <c r="AN48" s="52"/>
      <c r="AO48" s="52"/>
      <c r="AP48" s="52"/>
      <c r="AQ48" s="52"/>
      <c r="AR48" s="52"/>
      <c r="AS48" s="106" t="str">
        <f t="shared" si="17"/>
        <v xml:space="preserve">دور ثان </v>
      </c>
      <c r="AT48" s="108">
        <f t="shared" si="18"/>
        <v>0.70153846153846156</v>
      </c>
      <c r="AU48" s="99" t="str">
        <f t="shared" si="19"/>
        <v xml:space="preserve">جيد  </v>
      </c>
      <c r="AV48" s="100">
        <f t="shared" si="20"/>
        <v>16</v>
      </c>
      <c r="AW48" s="196" t="str">
        <f t="shared" si="21"/>
        <v xml:space="preserve"> دين /   رياضيات /     </v>
      </c>
      <c r="AX48" s="197"/>
      <c r="AY48" s="109" t="str">
        <f t="shared" si="22"/>
        <v xml:space="preserve">0 </v>
      </c>
      <c r="AZ48" s="109">
        <f t="shared" si="23"/>
        <v>1</v>
      </c>
      <c r="BA48" s="109" t="str">
        <f t="shared" si="24"/>
        <v xml:space="preserve">0 </v>
      </c>
      <c r="BB48" s="109" t="str">
        <f t="shared" si="25"/>
        <v xml:space="preserve">0 </v>
      </c>
      <c r="BC48" s="109">
        <f t="shared" si="26"/>
        <v>1</v>
      </c>
      <c r="BD48" s="109" t="str">
        <f t="shared" si="27"/>
        <v xml:space="preserve">0 </v>
      </c>
      <c r="BE48" s="109" t="str">
        <f t="shared" si="28"/>
        <v xml:space="preserve">0 </v>
      </c>
      <c r="BF48" s="109" t="str">
        <f t="shared" si="29"/>
        <v xml:space="preserve">0 </v>
      </c>
      <c r="BG48" s="109" t="str">
        <f t="shared" si="30"/>
        <v xml:space="preserve">0 </v>
      </c>
      <c r="BI48" s="58">
        <f t="shared" si="31"/>
        <v>2</v>
      </c>
      <c r="BJ48" s="57" t="str">
        <f t="shared" si="32"/>
        <v xml:space="preserve">دور ثان </v>
      </c>
      <c r="BK48" s="105" t="str">
        <f t="shared" si="33"/>
        <v xml:space="preserve"> </v>
      </c>
      <c r="BL48" s="105" t="str">
        <f t="shared" si="34"/>
        <v xml:space="preserve">دين / </v>
      </c>
      <c r="BM48" s="105" t="str">
        <f t="shared" si="35"/>
        <v xml:space="preserve"> </v>
      </c>
      <c r="BN48" s="105" t="str">
        <f t="shared" si="36"/>
        <v xml:space="preserve"> </v>
      </c>
      <c r="BO48" s="105" t="str">
        <f t="shared" si="37"/>
        <v xml:space="preserve">رياضيات / </v>
      </c>
      <c r="BP48" s="105" t="str">
        <f t="shared" si="38"/>
        <v xml:space="preserve"> </v>
      </c>
      <c r="BQ48" s="105" t="str">
        <f t="shared" si="39"/>
        <v xml:space="preserve"> </v>
      </c>
      <c r="BR48" s="105" t="str">
        <f t="shared" si="40"/>
        <v xml:space="preserve"> </v>
      </c>
      <c r="BS48" s="105" t="str">
        <f t="shared" si="41"/>
        <v xml:space="preserve"> </v>
      </c>
      <c r="BU48" s="107">
        <f t="shared" si="42"/>
        <v>35</v>
      </c>
      <c r="BV48" s="129">
        <f t="shared" si="43"/>
        <v>64</v>
      </c>
      <c r="BW48" s="107" t="str">
        <f t="shared" si="44"/>
        <v>أحمد فايز 35</v>
      </c>
      <c r="BX48" s="142">
        <f t="shared" si="45"/>
        <v>456.00002083333334</v>
      </c>
      <c r="BY48" s="107">
        <f t="shared" si="46"/>
        <v>16</v>
      </c>
      <c r="BZ48" s="107"/>
    </row>
    <row r="49" spans="1:78" ht="23.25" x14ac:dyDescent="0.25">
      <c r="A49" s="96">
        <f t="shared" si="5"/>
        <v>36</v>
      </c>
      <c r="B49" s="122">
        <f>IF(C49=" "," ",'إضافة أسماء الطلاب'!E42)</f>
        <v>65</v>
      </c>
      <c r="C49" s="97" t="str">
        <f>IF('إضافة أسماء الطلاب'!F42=" "," ",'إضافة أسماء الطلاب'!F42)</f>
        <v>أحمد فايز 36</v>
      </c>
      <c r="D49" s="121">
        <f>IF(C49=" "," ",'إضافة أسماء الطلاب'!D42)</f>
        <v>55</v>
      </c>
      <c r="F49" s="121">
        <f>IF(C49=" "," ",'إضافة أسماء الطلاب'!D42)</f>
        <v>55</v>
      </c>
      <c r="G49" s="98">
        <f>IF(C49=" "," ",'رصد المواد'!C49)</f>
        <v>12</v>
      </c>
      <c r="H49" s="98">
        <f>IF(C49=" "," ",'رصد المواد'!D49)</f>
        <v>37</v>
      </c>
      <c r="I49" s="141">
        <f t="shared" si="6"/>
        <v>49</v>
      </c>
      <c r="J49" s="98">
        <f>IF(C49=" "," ",'رصد المواد'!E49)</f>
        <v>12</v>
      </c>
      <c r="K49" s="98">
        <f>IF(C49=" "," ",'رصد المواد'!F49)</f>
        <v>37</v>
      </c>
      <c r="L49" s="141">
        <f t="shared" si="7"/>
        <v>98</v>
      </c>
      <c r="M49" s="100">
        <f>IF(C49=" "," ",'رصد المواد'!I49)</f>
        <v>49</v>
      </c>
      <c r="N49" s="100">
        <f>IF(C49=" "," ",'رصد المواد'!J49)</f>
        <v>44</v>
      </c>
      <c r="O49" s="141">
        <f t="shared" si="8"/>
        <v>93</v>
      </c>
      <c r="P49" s="100">
        <f>IF(C49=" "," ",'رصد المواد'!M49)</f>
        <v>44</v>
      </c>
      <c r="Q49" s="100">
        <f>IF(C49=" "," ",'رصد المواد'!N49)</f>
        <v>47</v>
      </c>
      <c r="R49" s="141">
        <f t="shared" si="9"/>
        <v>91</v>
      </c>
      <c r="S49" s="100">
        <f>IF(C49=" "," ",'رصد المواد'!Q49)</f>
        <v>24</v>
      </c>
      <c r="T49" s="100">
        <f>IF(C49=" "," ",'رصد المواد'!R49)</f>
        <v>21</v>
      </c>
      <c r="U49" s="120">
        <f t="shared" si="10"/>
        <v>45</v>
      </c>
      <c r="V49" s="100">
        <f>IF(C49=" "," ",'رصد المواد'!U49)</f>
        <v>40</v>
      </c>
      <c r="W49" s="100">
        <f>IF(C49=" "," ",'رصد المواد'!V49)</f>
        <v>30</v>
      </c>
      <c r="X49" s="141">
        <f t="shared" si="11"/>
        <v>70</v>
      </c>
      <c r="Y49" s="100">
        <f>IF(C49=" "," ",'رصد المواد'!Y49)</f>
        <v>21</v>
      </c>
      <c r="Z49" s="100">
        <f>IF(C49=" "," ",'رصد المواد'!Z49)</f>
        <v>25</v>
      </c>
      <c r="AA49" s="120">
        <f t="shared" si="12"/>
        <v>46</v>
      </c>
      <c r="AB49" s="100">
        <f>IF(C49=" "," ",'رصد المواد'!AC49)</f>
        <v>24</v>
      </c>
      <c r="AC49" s="100">
        <f>IF(C49=" "," ",'رصد المواد'!AD49)</f>
        <v>24</v>
      </c>
      <c r="AD49" s="120">
        <f t="shared" si="13"/>
        <v>48</v>
      </c>
      <c r="AE49" s="100">
        <f>IF(C49=" "," ",'رصد المواد'!AG49)</f>
        <v>20</v>
      </c>
      <c r="AF49" s="100">
        <f>IF(C49=" "," ",'رصد المواد'!AH49)</f>
        <v>24</v>
      </c>
      <c r="AG49" s="120">
        <f t="shared" si="14"/>
        <v>44</v>
      </c>
      <c r="AH49" s="100">
        <f>IF(C49=" "," ",'رصد المواد'!AK49)</f>
        <v>21</v>
      </c>
      <c r="AI49" s="100">
        <f>IF(C49=" "," ",'رصد المواد'!AL49)</f>
        <v>25</v>
      </c>
      <c r="AJ49" s="120">
        <f t="shared" si="15"/>
        <v>46</v>
      </c>
      <c r="AK49" s="119">
        <f t="shared" si="16"/>
        <v>581</v>
      </c>
      <c r="AL49" s="52"/>
      <c r="AM49" s="52"/>
      <c r="AN49" s="52"/>
      <c r="AO49" s="52"/>
      <c r="AP49" s="52"/>
      <c r="AQ49" s="52"/>
      <c r="AR49" s="52"/>
      <c r="AS49" s="106" t="str">
        <f t="shared" si="17"/>
        <v xml:space="preserve">ناجح  </v>
      </c>
      <c r="AT49" s="108">
        <f t="shared" si="18"/>
        <v>0.89384615384615385</v>
      </c>
      <c r="AU49" s="99" t="str">
        <f t="shared" si="19"/>
        <v xml:space="preserve">ممتاز </v>
      </c>
      <c r="AV49" s="100">
        <f t="shared" si="20"/>
        <v>1</v>
      </c>
      <c r="AW49" s="196" t="str">
        <f t="shared" si="21"/>
        <v xml:space="preserve">         </v>
      </c>
      <c r="AX49" s="197"/>
      <c r="AY49" s="109" t="str">
        <f t="shared" si="22"/>
        <v xml:space="preserve">0 </v>
      </c>
      <c r="AZ49" s="109" t="str">
        <f t="shared" si="23"/>
        <v xml:space="preserve">0 </v>
      </c>
      <c r="BA49" s="109" t="str">
        <f t="shared" si="24"/>
        <v xml:space="preserve">0 </v>
      </c>
      <c r="BB49" s="109" t="str">
        <f t="shared" si="25"/>
        <v xml:space="preserve">0 </v>
      </c>
      <c r="BC49" s="109" t="str">
        <f t="shared" si="26"/>
        <v xml:space="preserve">0 </v>
      </c>
      <c r="BD49" s="109" t="str">
        <f t="shared" si="27"/>
        <v xml:space="preserve">0 </v>
      </c>
      <c r="BE49" s="109" t="str">
        <f t="shared" si="28"/>
        <v xml:space="preserve">0 </v>
      </c>
      <c r="BF49" s="109" t="str">
        <f t="shared" si="29"/>
        <v xml:space="preserve">0 </v>
      </c>
      <c r="BG49" s="109" t="str">
        <f t="shared" si="30"/>
        <v xml:space="preserve">0 </v>
      </c>
      <c r="BI49" s="58">
        <f t="shared" si="31"/>
        <v>0</v>
      </c>
      <c r="BJ49" s="57" t="str">
        <f t="shared" si="32"/>
        <v xml:space="preserve">ناجح  </v>
      </c>
      <c r="BK49" s="105" t="str">
        <f t="shared" si="33"/>
        <v xml:space="preserve"> </v>
      </c>
      <c r="BL49" s="105" t="str">
        <f t="shared" si="34"/>
        <v xml:space="preserve"> </v>
      </c>
      <c r="BM49" s="105" t="str">
        <f t="shared" si="35"/>
        <v xml:space="preserve"> </v>
      </c>
      <c r="BN49" s="105" t="str">
        <f t="shared" si="36"/>
        <v xml:space="preserve"> </v>
      </c>
      <c r="BO49" s="105" t="str">
        <f t="shared" si="37"/>
        <v xml:space="preserve"> </v>
      </c>
      <c r="BP49" s="105" t="str">
        <f t="shared" si="38"/>
        <v xml:space="preserve"> </v>
      </c>
      <c r="BQ49" s="105" t="str">
        <f t="shared" si="39"/>
        <v xml:space="preserve"> </v>
      </c>
      <c r="BR49" s="105" t="str">
        <f t="shared" si="40"/>
        <v xml:space="preserve"> </v>
      </c>
      <c r="BS49" s="105" t="str">
        <f t="shared" si="41"/>
        <v xml:space="preserve"> </v>
      </c>
      <c r="BU49" s="107">
        <f t="shared" si="42"/>
        <v>36</v>
      </c>
      <c r="BV49" s="129">
        <f t="shared" si="43"/>
        <v>65</v>
      </c>
      <c r="BW49" s="107" t="str">
        <f t="shared" si="44"/>
        <v>أحمد فايز 36</v>
      </c>
      <c r="BX49" s="142">
        <f t="shared" si="45"/>
        <v>581.00002040816321</v>
      </c>
      <c r="BY49" s="107">
        <f t="shared" si="46"/>
        <v>1</v>
      </c>
      <c r="BZ49" s="107"/>
    </row>
    <row r="50" spans="1:78" ht="23.25" x14ac:dyDescent="0.25">
      <c r="A50" s="96">
        <f t="shared" si="5"/>
        <v>37</v>
      </c>
      <c r="B50" s="122">
        <f>IF(C50=" "," ",'إضافة أسماء الطلاب'!E43)</f>
        <v>66</v>
      </c>
      <c r="C50" s="97" t="str">
        <f>IF('إضافة أسماء الطلاب'!F43=" "," ",'إضافة أسماء الطلاب'!F43)</f>
        <v>أحمد فايز 37</v>
      </c>
      <c r="D50" s="121">
        <f>IF(C50=" "," ",'إضافة أسماء الطلاب'!D43)</f>
        <v>56</v>
      </c>
      <c r="F50" s="121">
        <f>IF(C50=" "," ",'إضافة أسماء الطلاب'!D43)</f>
        <v>56</v>
      </c>
      <c r="G50" s="98">
        <f>IF(C50=" "," ",'رصد المواد'!C50)</f>
        <v>7</v>
      </c>
      <c r="H50" s="98">
        <f>IF(C50=" "," ",'رصد المواد'!D50)</f>
        <v>30</v>
      </c>
      <c r="I50" s="141">
        <f t="shared" si="6"/>
        <v>37</v>
      </c>
      <c r="J50" s="98">
        <f>IF(C50=" "," ",'رصد المواد'!E50)</f>
        <v>7</v>
      </c>
      <c r="K50" s="98">
        <f>IF(C50=" "," ",'رصد المواد'!F50)</f>
        <v>30</v>
      </c>
      <c r="L50" s="141">
        <f t="shared" si="7"/>
        <v>74</v>
      </c>
      <c r="M50" s="100">
        <f>IF(C50=" "," ",'رصد المواد'!I50)</f>
        <v>25</v>
      </c>
      <c r="N50" s="100">
        <f>IF(C50=" "," ",'رصد المواد'!J50)</f>
        <v>11</v>
      </c>
      <c r="O50" s="141">
        <f t="shared" si="8"/>
        <v>36</v>
      </c>
      <c r="P50" s="100">
        <f>IF(C50=" "," ",'رصد المواد'!M50)</f>
        <v>20</v>
      </c>
      <c r="Q50" s="100">
        <f>IF(C50=" "," ",'رصد المواد'!N50)</f>
        <v>48</v>
      </c>
      <c r="R50" s="141">
        <f t="shared" si="9"/>
        <v>68</v>
      </c>
      <c r="S50" s="100">
        <f>IF(C50=" "," ",'رصد المواد'!Q50)</f>
        <v>24</v>
      </c>
      <c r="T50" s="100">
        <f>IF(C50=" "," ",'رصد المواد'!R50)</f>
        <v>24</v>
      </c>
      <c r="U50" s="120">
        <f t="shared" si="10"/>
        <v>48</v>
      </c>
      <c r="V50" s="100">
        <f>IF(C50=" "," ",'رصد المواد'!U50)</f>
        <v>25</v>
      </c>
      <c r="W50" s="100">
        <f>IF(C50=" "," ",'رصد المواد'!V50)</f>
        <v>11</v>
      </c>
      <c r="X50" s="141">
        <f t="shared" si="11"/>
        <v>36</v>
      </c>
      <c r="Y50" s="100">
        <f>IF(C50=" "," ",'رصد المواد'!Y50)</f>
        <v>24</v>
      </c>
      <c r="Z50" s="100">
        <f>IF(C50=" "," ",'رصد المواد'!Z50)</f>
        <v>24</v>
      </c>
      <c r="AA50" s="120">
        <f t="shared" si="12"/>
        <v>48</v>
      </c>
      <c r="AB50" s="100">
        <f>IF(C50=" "," ",'رصد المواد'!AC50)</f>
        <v>24</v>
      </c>
      <c r="AC50" s="100">
        <f>IF(C50=" "," ",'رصد المواد'!AD50)</f>
        <v>22</v>
      </c>
      <c r="AD50" s="120">
        <f t="shared" si="13"/>
        <v>46</v>
      </c>
      <c r="AE50" s="100">
        <f>IF(C50=" "," ",'رصد المواد'!AG50)</f>
        <v>23</v>
      </c>
      <c r="AF50" s="100">
        <f>IF(C50=" "," ",'رصد المواد'!AH50)</f>
        <v>22</v>
      </c>
      <c r="AG50" s="120">
        <f t="shared" si="14"/>
        <v>45</v>
      </c>
      <c r="AH50" s="100">
        <f>IF(C50=" "," ",'رصد المواد'!AK50)</f>
        <v>20</v>
      </c>
      <c r="AI50" s="100">
        <f>IF(C50=" "," ",'رصد المواد'!AL50)</f>
        <v>24</v>
      </c>
      <c r="AJ50" s="120">
        <f t="shared" si="15"/>
        <v>44</v>
      </c>
      <c r="AK50" s="119">
        <f t="shared" si="16"/>
        <v>445</v>
      </c>
      <c r="AL50" s="52"/>
      <c r="AM50" s="52"/>
      <c r="AN50" s="52"/>
      <c r="AO50" s="52"/>
      <c r="AP50" s="52"/>
      <c r="AQ50" s="52"/>
      <c r="AR50" s="52"/>
      <c r="AS50" s="106" t="str">
        <f t="shared" si="17"/>
        <v xml:space="preserve">دور ثان </v>
      </c>
      <c r="AT50" s="108">
        <f t="shared" si="18"/>
        <v>0.68461538461538463</v>
      </c>
      <c r="AU50" s="99" t="str">
        <f t="shared" si="19"/>
        <v xml:space="preserve">جيد  </v>
      </c>
      <c r="AV50" s="100">
        <f t="shared" si="20"/>
        <v>23</v>
      </c>
      <c r="AW50" s="196" t="str">
        <f t="shared" si="21"/>
        <v xml:space="preserve"> دين /   رياضيات /     </v>
      </c>
      <c r="AX50" s="197"/>
      <c r="AY50" s="109" t="str">
        <f t="shared" si="22"/>
        <v xml:space="preserve">0 </v>
      </c>
      <c r="AZ50" s="109">
        <f t="shared" si="23"/>
        <v>1</v>
      </c>
      <c r="BA50" s="109" t="str">
        <f t="shared" si="24"/>
        <v xml:space="preserve">0 </v>
      </c>
      <c r="BB50" s="109" t="str">
        <f t="shared" si="25"/>
        <v xml:space="preserve">0 </v>
      </c>
      <c r="BC50" s="109">
        <f t="shared" si="26"/>
        <v>1</v>
      </c>
      <c r="BD50" s="109" t="str">
        <f t="shared" si="27"/>
        <v xml:space="preserve">0 </v>
      </c>
      <c r="BE50" s="109" t="str">
        <f t="shared" si="28"/>
        <v xml:space="preserve">0 </v>
      </c>
      <c r="BF50" s="109" t="str">
        <f t="shared" si="29"/>
        <v xml:space="preserve">0 </v>
      </c>
      <c r="BG50" s="109" t="str">
        <f t="shared" si="30"/>
        <v xml:space="preserve">0 </v>
      </c>
      <c r="BI50" s="58">
        <f t="shared" si="31"/>
        <v>2</v>
      </c>
      <c r="BJ50" s="57" t="str">
        <f t="shared" si="32"/>
        <v xml:space="preserve">دور ثان </v>
      </c>
      <c r="BK50" s="105" t="str">
        <f t="shared" si="33"/>
        <v xml:space="preserve"> </v>
      </c>
      <c r="BL50" s="105" t="str">
        <f t="shared" si="34"/>
        <v xml:space="preserve">دين / </v>
      </c>
      <c r="BM50" s="105" t="str">
        <f t="shared" si="35"/>
        <v xml:space="preserve"> </v>
      </c>
      <c r="BN50" s="105" t="str">
        <f t="shared" si="36"/>
        <v xml:space="preserve"> </v>
      </c>
      <c r="BO50" s="105" t="str">
        <f t="shared" si="37"/>
        <v xml:space="preserve">رياضيات / </v>
      </c>
      <c r="BP50" s="105" t="str">
        <f t="shared" si="38"/>
        <v xml:space="preserve"> </v>
      </c>
      <c r="BQ50" s="105" t="str">
        <f t="shared" si="39"/>
        <v xml:space="preserve"> </v>
      </c>
      <c r="BR50" s="105" t="str">
        <f t="shared" si="40"/>
        <v xml:space="preserve"> </v>
      </c>
      <c r="BS50" s="105" t="str">
        <f t="shared" si="41"/>
        <v xml:space="preserve"> </v>
      </c>
      <c r="BU50" s="107">
        <f t="shared" si="42"/>
        <v>37</v>
      </c>
      <c r="BV50" s="129">
        <f t="shared" si="43"/>
        <v>66</v>
      </c>
      <c r="BW50" s="107" t="str">
        <f t="shared" si="44"/>
        <v>أحمد فايز 37</v>
      </c>
      <c r="BX50" s="142">
        <f t="shared" si="45"/>
        <v>445.00002000000001</v>
      </c>
      <c r="BY50" s="107">
        <f t="shared" si="46"/>
        <v>23</v>
      </c>
      <c r="BZ50" s="107"/>
    </row>
    <row r="51" spans="1:78" ht="23.25" x14ac:dyDescent="0.25">
      <c r="A51" s="96">
        <f t="shared" si="5"/>
        <v>38</v>
      </c>
      <c r="B51" s="122">
        <f>IF(C51=" "," ",'إضافة أسماء الطلاب'!E44)</f>
        <v>67</v>
      </c>
      <c r="C51" s="97" t="str">
        <f>IF('إضافة أسماء الطلاب'!F44=" "," ",'إضافة أسماء الطلاب'!F44)</f>
        <v>أحمد فايز 38</v>
      </c>
      <c r="D51" s="121">
        <f>IF(C51=" "," ",'إضافة أسماء الطلاب'!D44)</f>
        <v>57</v>
      </c>
      <c r="F51" s="121">
        <f>IF(C51=" "," ",'إضافة أسماء الطلاب'!D44)</f>
        <v>57</v>
      </c>
      <c r="G51" s="98">
        <f>IF(C51=" "," ",'رصد المواد'!C51)</f>
        <v>6</v>
      </c>
      <c r="H51" s="98">
        <f>IF(C51=" "," ",'رصد المواد'!D51)</f>
        <v>33</v>
      </c>
      <c r="I51" s="141">
        <f t="shared" si="6"/>
        <v>39</v>
      </c>
      <c r="J51" s="98">
        <f>IF(C51=" "," ",'رصد المواد'!E51)</f>
        <v>6</v>
      </c>
      <c r="K51" s="98">
        <f>IF(C51=" "," ",'رصد المواد'!F51)</f>
        <v>33</v>
      </c>
      <c r="L51" s="141">
        <f t="shared" si="7"/>
        <v>78</v>
      </c>
      <c r="M51" s="100">
        <f>IF(C51=" "," ",'رصد المواد'!I51)</f>
        <v>24</v>
      </c>
      <c r="N51" s="100">
        <f>IF(C51=" "," ",'رصد المواد'!J51)</f>
        <v>12</v>
      </c>
      <c r="O51" s="141">
        <f t="shared" si="8"/>
        <v>36</v>
      </c>
      <c r="P51" s="100">
        <f>IF(C51=" "," ",'رصد المواد'!M51)</f>
        <v>48</v>
      </c>
      <c r="Q51" s="100">
        <f>IF(C51=" "," ",'رصد المواد'!N51)</f>
        <v>49</v>
      </c>
      <c r="R51" s="141">
        <f t="shared" si="9"/>
        <v>97</v>
      </c>
      <c r="S51" s="100">
        <f>IF(C51=" "," ",'رصد المواد'!Q51)</f>
        <v>24</v>
      </c>
      <c r="T51" s="100">
        <f>IF(C51=" "," ",'رصد المواد'!R51)</f>
        <v>25</v>
      </c>
      <c r="U51" s="120">
        <f t="shared" si="10"/>
        <v>49</v>
      </c>
      <c r="V51" s="100">
        <f>IF(C51=" "," ",'رصد المواد'!U51)</f>
        <v>24</v>
      </c>
      <c r="W51" s="100">
        <f>IF(C51=" "," ",'رصد المواد'!V51)</f>
        <v>12</v>
      </c>
      <c r="X51" s="141">
        <f t="shared" si="11"/>
        <v>36</v>
      </c>
      <c r="Y51" s="100">
        <f>IF(C51=" "," ",'رصد المواد'!Y51)</f>
        <v>25</v>
      </c>
      <c r="Z51" s="100">
        <f>IF(C51=" "," ",'رصد المواد'!Z51)</f>
        <v>23</v>
      </c>
      <c r="AA51" s="120">
        <f t="shared" si="12"/>
        <v>48</v>
      </c>
      <c r="AB51" s="100">
        <f>IF(C51=" "," ",'رصد المواد'!AC51)</f>
        <v>24</v>
      </c>
      <c r="AC51" s="100">
        <f>IF(C51=" "," ",'رصد المواد'!AD51)</f>
        <v>25</v>
      </c>
      <c r="AD51" s="120">
        <f t="shared" si="13"/>
        <v>49</v>
      </c>
      <c r="AE51" s="100">
        <f>IF(C51=" "," ",'رصد المواد'!AG51)</f>
        <v>21</v>
      </c>
      <c r="AF51" s="100">
        <f>IF(C51=" "," ",'رصد المواد'!AH51)</f>
        <v>25</v>
      </c>
      <c r="AG51" s="120">
        <f t="shared" si="14"/>
        <v>46</v>
      </c>
      <c r="AH51" s="100">
        <f>IF(C51=" "," ",'رصد المواد'!AK51)</f>
        <v>22</v>
      </c>
      <c r="AI51" s="100">
        <f>IF(C51=" "," ",'رصد المواد'!AL51)</f>
        <v>23</v>
      </c>
      <c r="AJ51" s="120">
        <f t="shared" si="15"/>
        <v>45</v>
      </c>
      <c r="AK51" s="119">
        <f t="shared" si="16"/>
        <v>484</v>
      </c>
      <c r="AL51" s="52"/>
      <c r="AM51" s="52"/>
      <c r="AN51" s="52"/>
      <c r="AO51" s="52"/>
      <c r="AP51" s="52"/>
      <c r="AQ51" s="52"/>
      <c r="AR51" s="52"/>
      <c r="AS51" s="106" t="str">
        <f t="shared" si="17"/>
        <v xml:space="preserve">دور ثان </v>
      </c>
      <c r="AT51" s="108">
        <f t="shared" si="18"/>
        <v>0.74461538461538457</v>
      </c>
      <c r="AU51" s="99" t="str">
        <f t="shared" si="19"/>
        <v xml:space="preserve">جيد  </v>
      </c>
      <c r="AV51" s="100">
        <f t="shared" si="20"/>
        <v>11</v>
      </c>
      <c r="AW51" s="196" t="str">
        <f t="shared" si="21"/>
        <v xml:space="preserve"> دين /   رياضيات /     </v>
      </c>
      <c r="AX51" s="197"/>
      <c r="AY51" s="109" t="str">
        <f t="shared" si="22"/>
        <v xml:space="preserve">0 </v>
      </c>
      <c r="AZ51" s="109">
        <f t="shared" si="23"/>
        <v>1</v>
      </c>
      <c r="BA51" s="109" t="str">
        <f t="shared" si="24"/>
        <v xml:space="preserve">0 </v>
      </c>
      <c r="BB51" s="109" t="str">
        <f t="shared" si="25"/>
        <v xml:space="preserve">0 </v>
      </c>
      <c r="BC51" s="109">
        <f t="shared" si="26"/>
        <v>1</v>
      </c>
      <c r="BD51" s="109" t="str">
        <f t="shared" si="27"/>
        <v xml:space="preserve">0 </v>
      </c>
      <c r="BE51" s="109" t="str">
        <f t="shared" si="28"/>
        <v xml:space="preserve">0 </v>
      </c>
      <c r="BF51" s="109" t="str">
        <f t="shared" si="29"/>
        <v xml:space="preserve">0 </v>
      </c>
      <c r="BG51" s="109" t="str">
        <f t="shared" si="30"/>
        <v xml:space="preserve">0 </v>
      </c>
      <c r="BI51" s="58">
        <f t="shared" si="31"/>
        <v>2</v>
      </c>
      <c r="BJ51" s="57" t="str">
        <f t="shared" si="32"/>
        <v xml:space="preserve">دور ثان </v>
      </c>
      <c r="BK51" s="105" t="str">
        <f t="shared" si="33"/>
        <v xml:space="preserve"> </v>
      </c>
      <c r="BL51" s="105" t="str">
        <f t="shared" si="34"/>
        <v xml:space="preserve">دين / </v>
      </c>
      <c r="BM51" s="105" t="str">
        <f t="shared" si="35"/>
        <v xml:space="preserve"> </v>
      </c>
      <c r="BN51" s="105" t="str">
        <f t="shared" si="36"/>
        <v xml:space="preserve"> </v>
      </c>
      <c r="BO51" s="105" t="str">
        <f t="shared" si="37"/>
        <v xml:space="preserve">رياضيات / </v>
      </c>
      <c r="BP51" s="105" t="str">
        <f t="shared" si="38"/>
        <v xml:space="preserve"> </v>
      </c>
      <c r="BQ51" s="105" t="str">
        <f t="shared" si="39"/>
        <v xml:space="preserve"> </v>
      </c>
      <c r="BR51" s="105" t="str">
        <f t="shared" si="40"/>
        <v xml:space="preserve"> </v>
      </c>
      <c r="BS51" s="105" t="str">
        <f t="shared" si="41"/>
        <v xml:space="preserve"> </v>
      </c>
      <c r="BU51" s="107">
        <f t="shared" si="42"/>
        <v>38</v>
      </c>
      <c r="BV51" s="129">
        <f t="shared" si="43"/>
        <v>67</v>
      </c>
      <c r="BW51" s="107" t="str">
        <f t="shared" si="44"/>
        <v>أحمد فايز 38</v>
      </c>
      <c r="BX51" s="142">
        <f t="shared" si="45"/>
        <v>484.00001960784311</v>
      </c>
      <c r="BY51" s="107">
        <f t="shared" si="46"/>
        <v>11</v>
      </c>
      <c r="BZ51" s="107"/>
    </row>
    <row r="52" spans="1:78" ht="23.25" x14ac:dyDescent="0.25">
      <c r="A52" s="96">
        <f t="shared" si="5"/>
        <v>39</v>
      </c>
      <c r="B52" s="122">
        <f>IF(C52=" "," ",'إضافة أسماء الطلاب'!E45)</f>
        <v>68</v>
      </c>
      <c r="C52" s="97" t="str">
        <f>IF('إضافة أسماء الطلاب'!F45=" "," ",'إضافة أسماء الطلاب'!F45)</f>
        <v>أحمد فايز 39</v>
      </c>
      <c r="D52" s="121">
        <f>IF(C52=" "," ",'إضافة أسماء الطلاب'!D45)</f>
        <v>58</v>
      </c>
      <c r="F52" s="121">
        <f>IF(C52=" "," ",'إضافة أسماء الطلاب'!D45)</f>
        <v>58</v>
      </c>
      <c r="G52" s="98">
        <f>IF(C52=" "," ",'رصد المواد'!C52)</f>
        <v>7</v>
      </c>
      <c r="H52" s="98">
        <f>IF(C52=" "," ",'رصد المواد'!D52)</f>
        <v>26</v>
      </c>
      <c r="I52" s="141">
        <f t="shared" si="6"/>
        <v>33</v>
      </c>
      <c r="J52" s="98">
        <f>IF(C52=" "," ",'رصد المواد'!E52)</f>
        <v>6</v>
      </c>
      <c r="K52" s="98">
        <f>IF(C52=" "," ",'رصد المواد'!F52)</f>
        <v>22</v>
      </c>
      <c r="L52" s="141">
        <f t="shared" si="7"/>
        <v>61</v>
      </c>
      <c r="M52" s="100">
        <f>IF(C52=" "," ",'رصد المواد'!I52)</f>
        <v>27</v>
      </c>
      <c r="N52" s="100">
        <f>IF(C52=" "," ",'رصد المواد'!J52)</f>
        <v>45</v>
      </c>
      <c r="O52" s="141">
        <f t="shared" si="8"/>
        <v>72</v>
      </c>
      <c r="P52" s="100">
        <f>IF(C52=" "," ",'رصد المواد'!M52)</f>
        <v>47</v>
      </c>
      <c r="Q52" s="100">
        <f>IF(C52=" "," ",'رصد المواد'!N52)</f>
        <v>26</v>
      </c>
      <c r="R52" s="141">
        <f t="shared" si="9"/>
        <v>73</v>
      </c>
      <c r="S52" s="100">
        <f>IF(C52=" "," ",'رصد المواد'!Q52)</f>
        <v>24</v>
      </c>
      <c r="T52" s="100">
        <f>IF(C52=" "," ",'رصد المواد'!R52)</f>
        <v>23</v>
      </c>
      <c r="U52" s="120">
        <f t="shared" si="10"/>
        <v>47</v>
      </c>
      <c r="V52" s="100">
        <f>IF(C52=" "," ",'رصد المواد'!U52)</f>
        <v>28</v>
      </c>
      <c r="W52" s="100">
        <f>IF(C52=" "," ",'رصد المواد'!V52)</f>
        <v>45</v>
      </c>
      <c r="X52" s="141">
        <f t="shared" si="11"/>
        <v>73</v>
      </c>
      <c r="Y52" s="100">
        <f>IF(C52=" "," ",'رصد المواد'!Y52)</f>
        <v>23</v>
      </c>
      <c r="Z52" s="100">
        <f>IF(C52=" "," ",'رصد المواد'!Z52)</f>
        <v>21</v>
      </c>
      <c r="AA52" s="120">
        <f t="shared" si="12"/>
        <v>44</v>
      </c>
      <c r="AB52" s="100">
        <f>IF(C52=" "," ",'رصد المواد'!AC52)</f>
        <v>24</v>
      </c>
      <c r="AC52" s="100">
        <f>IF(C52=" "," ",'رصد المواد'!AD52)</f>
        <v>24</v>
      </c>
      <c r="AD52" s="120">
        <f t="shared" si="13"/>
        <v>48</v>
      </c>
      <c r="AE52" s="100">
        <f>IF(C52=" "," ",'رصد المواد'!AG52)</f>
        <v>24</v>
      </c>
      <c r="AF52" s="100">
        <f>IF(C52=" "," ",'رصد المواد'!AH52)</f>
        <v>24</v>
      </c>
      <c r="AG52" s="120">
        <f t="shared" si="14"/>
        <v>48</v>
      </c>
      <c r="AH52" s="100">
        <f>IF(C52=" "," ",'رصد المواد'!AK52)</f>
        <v>23</v>
      </c>
      <c r="AI52" s="100">
        <f>IF(C52=" "," ",'رصد المواد'!AL52)</f>
        <v>21</v>
      </c>
      <c r="AJ52" s="120">
        <f t="shared" si="15"/>
        <v>44</v>
      </c>
      <c r="AK52" s="119">
        <f t="shared" si="16"/>
        <v>510</v>
      </c>
      <c r="AL52" s="52"/>
      <c r="AM52" s="52"/>
      <c r="AN52" s="52"/>
      <c r="AO52" s="52"/>
      <c r="AP52" s="52"/>
      <c r="AQ52" s="52"/>
      <c r="AR52" s="52"/>
      <c r="AS52" s="106" t="str">
        <f t="shared" si="17"/>
        <v xml:space="preserve">ناجح  </v>
      </c>
      <c r="AT52" s="108">
        <f t="shared" si="18"/>
        <v>0.78461538461538471</v>
      </c>
      <c r="AU52" s="99" t="str">
        <f t="shared" si="19"/>
        <v xml:space="preserve">جيد جدا </v>
      </c>
      <c r="AV52" s="100">
        <f t="shared" si="20"/>
        <v>6</v>
      </c>
      <c r="AW52" s="196" t="str">
        <f t="shared" si="21"/>
        <v xml:space="preserve">         </v>
      </c>
      <c r="AX52" s="197"/>
      <c r="AY52" s="109" t="str">
        <f t="shared" si="22"/>
        <v xml:space="preserve">0 </v>
      </c>
      <c r="AZ52" s="109" t="str">
        <f t="shared" si="23"/>
        <v xml:space="preserve">0 </v>
      </c>
      <c r="BA52" s="109" t="str">
        <f t="shared" si="24"/>
        <v xml:space="preserve">0 </v>
      </c>
      <c r="BB52" s="109" t="str">
        <f t="shared" si="25"/>
        <v xml:space="preserve">0 </v>
      </c>
      <c r="BC52" s="109" t="str">
        <f t="shared" si="26"/>
        <v xml:space="preserve">0 </v>
      </c>
      <c r="BD52" s="109" t="str">
        <f t="shared" si="27"/>
        <v xml:space="preserve">0 </v>
      </c>
      <c r="BE52" s="109" t="str">
        <f t="shared" si="28"/>
        <v xml:space="preserve">0 </v>
      </c>
      <c r="BF52" s="109" t="str">
        <f t="shared" si="29"/>
        <v xml:space="preserve">0 </v>
      </c>
      <c r="BG52" s="109" t="str">
        <f t="shared" si="30"/>
        <v xml:space="preserve">0 </v>
      </c>
      <c r="BI52" s="58">
        <f t="shared" si="31"/>
        <v>0</v>
      </c>
      <c r="BJ52" s="57" t="str">
        <f t="shared" si="32"/>
        <v xml:space="preserve">ناجح  </v>
      </c>
      <c r="BK52" s="105" t="str">
        <f t="shared" si="33"/>
        <v xml:space="preserve"> </v>
      </c>
      <c r="BL52" s="105" t="str">
        <f t="shared" si="34"/>
        <v xml:space="preserve"> </v>
      </c>
      <c r="BM52" s="105" t="str">
        <f t="shared" si="35"/>
        <v xml:space="preserve"> </v>
      </c>
      <c r="BN52" s="105" t="str">
        <f t="shared" si="36"/>
        <v xml:space="preserve"> </v>
      </c>
      <c r="BO52" s="105" t="str">
        <f t="shared" si="37"/>
        <v xml:space="preserve"> </v>
      </c>
      <c r="BP52" s="105" t="str">
        <f t="shared" si="38"/>
        <v xml:space="preserve"> </v>
      </c>
      <c r="BQ52" s="105" t="str">
        <f t="shared" si="39"/>
        <v xml:space="preserve"> </v>
      </c>
      <c r="BR52" s="105" t="str">
        <f t="shared" si="40"/>
        <v xml:space="preserve"> </v>
      </c>
      <c r="BS52" s="105" t="str">
        <f t="shared" si="41"/>
        <v xml:space="preserve"> </v>
      </c>
      <c r="BU52" s="107">
        <f t="shared" si="42"/>
        <v>39</v>
      </c>
      <c r="BV52" s="129">
        <f t="shared" si="43"/>
        <v>68</v>
      </c>
      <c r="BW52" s="107" t="str">
        <f t="shared" si="44"/>
        <v>أحمد فايز 39</v>
      </c>
      <c r="BX52" s="142">
        <f t="shared" si="45"/>
        <v>510.00001923076923</v>
      </c>
      <c r="BY52" s="107">
        <f t="shared" si="46"/>
        <v>6</v>
      </c>
      <c r="BZ52" s="107"/>
    </row>
    <row r="53" spans="1:78" ht="23.25" x14ac:dyDescent="0.25">
      <c r="A53" s="96">
        <f t="shared" si="5"/>
        <v>40</v>
      </c>
      <c r="B53" s="122">
        <f>IF(C53=" "," ",'إضافة أسماء الطلاب'!E46)</f>
        <v>69</v>
      </c>
      <c r="C53" s="97" t="str">
        <f>IF('إضافة أسماء الطلاب'!F46=" "," ",'إضافة أسماء الطلاب'!F46)</f>
        <v>أحمد فايز 40</v>
      </c>
      <c r="D53" s="121">
        <f>IF(C53=" "," ",'إضافة أسماء الطلاب'!D46)</f>
        <v>59</v>
      </c>
      <c r="F53" s="121">
        <f>IF(C53=" "," ",'إضافة أسماء الطلاب'!D46)</f>
        <v>59</v>
      </c>
      <c r="G53" s="98">
        <f>IF(C53=" "," ",'رصد المواد'!C53)</f>
        <v>10</v>
      </c>
      <c r="H53" s="98">
        <f>IF(C53=" "," ",'رصد المواد'!D53)</f>
        <v>36</v>
      </c>
      <c r="I53" s="141">
        <f t="shared" si="6"/>
        <v>46</v>
      </c>
      <c r="J53" s="98">
        <f>IF(C53=" "," ",'رصد المواد'!E53)</f>
        <v>10</v>
      </c>
      <c r="K53" s="98">
        <f>IF(C53=" "," ",'رصد المواد'!F53)</f>
        <v>31</v>
      </c>
      <c r="L53" s="141">
        <f t="shared" si="7"/>
        <v>87</v>
      </c>
      <c r="M53" s="100">
        <f>IF(C53=" "," ",'رصد المواد'!I53)</f>
        <v>28</v>
      </c>
      <c r="N53" s="100">
        <f>IF(C53=" "," ",'رصد المواد'!J53)</f>
        <v>44</v>
      </c>
      <c r="O53" s="141">
        <f t="shared" si="8"/>
        <v>72</v>
      </c>
      <c r="P53" s="100">
        <f>IF(C53=" "," ",'رصد المواد'!M53)</f>
        <v>49</v>
      </c>
      <c r="Q53" s="100">
        <f>IF(C53=" "," ",'رصد المواد'!N53)</f>
        <v>23</v>
      </c>
      <c r="R53" s="141">
        <f t="shared" si="9"/>
        <v>72</v>
      </c>
      <c r="S53" s="100">
        <f>IF(C53=" "," ",'رصد المواد'!Q53)</f>
        <v>24</v>
      </c>
      <c r="T53" s="100">
        <f>IF(C53=" "," ",'رصد المواد'!R53)</f>
        <v>21</v>
      </c>
      <c r="U53" s="120">
        <f t="shared" si="10"/>
        <v>45</v>
      </c>
      <c r="V53" s="100">
        <f>IF(C53=" "," ",'رصد المواد'!U53)</f>
        <v>27</v>
      </c>
      <c r="W53" s="100">
        <f>IF(C53=" "," ",'رصد المواد'!V53)</f>
        <v>44</v>
      </c>
      <c r="X53" s="141">
        <f t="shared" si="11"/>
        <v>71</v>
      </c>
      <c r="Y53" s="100">
        <f>IF(C53=" "," ",'رصد المواد'!Y53)</f>
        <v>21</v>
      </c>
      <c r="Z53" s="100">
        <f>IF(C53=" "," ",'رصد المواد'!Z53)</f>
        <v>22</v>
      </c>
      <c r="AA53" s="120">
        <f t="shared" si="12"/>
        <v>43</v>
      </c>
      <c r="AB53" s="100">
        <f>IF(C53=" "," ",'رصد المواد'!AC53)</f>
        <v>22</v>
      </c>
      <c r="AC53" s="100">
        <f>IF(C53=" "," ",'رصد المواد'!AD53)</f>
        <v>23</v>
      </c>
      <c r="AD53" s="120">
        <f t="shared" si="13"/>
        <v>45</v>
      </c>
      <c r="AE53" s="100">
        <f>IF(C53=" "," ",'رصد المواد'!AG53)</f>
        <v>25</v>
      </c>
      <c r="AF53" s="100">
        <f>IF(C53=" "," ",'رصد المواد'!AH53)</f>
        <v>23</v>
      </c>
      <c r="AG53" s="120">
        <f t="shared" si="14"/>
        <v>48</v>
      </c>
      <c r="AH53" s="100">
        <f>IF(C53=" "," ",'رصد المواد'!AK53)</f>
        <v>21</v>
      </c>
      <c r="AI53" s="100">
        <f>IF(C53=" "," ",'رصد المواد'!AL53)</f>
        <v>22</v>
      </c>
      <c r="AJ53" s="120">
        <f t="shared" si="15"/>
        <v>43</v>
      </c>
      <c r="AK53" s="119">
        <f t="shared" si="16"/>
        <v>526</v>
      </c>
      <c r="AL53" s="52"/>
      <c r="AM53" s="52"/>
      <c r="AN53" s="52"/>
      <c r="AO53" s="52"/>
      <c r="AP53" s="52"/>
      <c r="AQ53" s="52"/>
      <c r="AR53" s="52"/>
      <c r="AS53" s="106" t="str">
        <f t="shared" si="17"/>
        <v xml:space="preserve">ناجح  </v>
      </c>
      <c r="AT53" s="108">
        <f t="shared" si="18"/>
        <v>0.8092307692307692</v>
      </c>
      <c r="AU53" s="99" t="str">
        <f t="shared" si="19"/>
        <v xml:space="preserve">جيد جدا </v>
      </c>
      <c r="AV53" s="100">
        <f t="shared" si="20"/>
        <v>2</v>
      </c>
      <c r="AW53" s="196" t="str">
        <f t="shared" si="21"/>
        <v xml:space="preserve">         </v>
      </c>
      <c r="AX53" s="197"/>
      <c r="AY53" s="109" t="str">
        <f t="shared" si="22"/>
        <v xml:space="preserve">0 </v>
      </c>
      <c r="AZ53" s="109" t="str">
        <f t="shared" si="23"/>
        <v xml:space="preserve">0 </v>
      </c>
      <c r="BA53" s="109" t="str">
        <f t="shared" si="24"/>
        <v xml:space="preserve">0 </v>
      </c>
      <c r="BB53" s="109" t="str">
        <f t="shared" si="25"/>
        <v xml:space="preserve">0 </v>
      </c>
      <c r="BC53" s="109" t="str">
        <f t="shared" si="26"/>
        <v xml:space="preserve">0 </v>
      </c>
      <c r="BD53" s="109" t="str">
        <f t="shared" si="27"/>
        <v xml:space="preserve">0 </v>
      </c>
      <c r="BE53" s="109" t="str">
        <f t="shared" si="28"/>
        <v xml:space="preserve">0 </v>
      </c>
      <c r="BF53" s="109" t="str">
        <f t="shared" si="29"/>
        <v xml:space="preserve">0 </v>
      </c>
      <c r="BG53" s="109" t="str">
        <f t="shared" si="30"/>
        <v xml:space="preserve">0 </v>
      </c>
      <c r="BI53" s="58">
        <f t="shared" si="31"/>
        <v>0</v>
      </c>
      <c r="BJ53" s="57" t="str">
        <f t="shared" si="32"/>
        <v xml:space="preserve">ناجح  </v>
      </c>
      <c r="BK53" s="105" t="str">
        <f t="shared" si="33"/>
        <v xml:space="preserve"> </v>
      </c>
      <c r="BL53" s="105" t="str">
        <f t="shared" si="34"/>
        <v xml:space="preserve"> </v>
      </c>
      <c r="BM53" s="105" t="str">
        <f t="shared" si="35"/>
        <v xml:space="preserve"> </v>
      </c>
      <c r="BN53" s="105" t="str">
        <f t="shared" si="36"/>
        <v xml:space="preserve"> </v>
      </c>
      <c r="BO53" s="105" t="str">
        <f t="shared" si="37"/>
        <v xml:space="preserve"> </v>
      </c>
      <c r="BP53" s="105" t="str">
        <f t="shared" si="38"/>
        <v xml:space="preserve"> </v>
      </c>
      <c r="BQ53" s="105" t="str">
        <f t="shared" si="39"/>
        <v xml:space="preserve"> </v>
      </c>
      <c r="BR53" s="105" t="str">
        <f t="shared" si="40"/>
        <v xml:space="preserve"> </v>
      </c>
      <c r="BS53" s="105" t="str">
        <f t="shared" si="41"/>
        <v xml:space="preserve"> </v>
      </c>
      <c r="BU53" s="107">
        <f t="shared" si="42"/>
        <v>40</v>
      </c>
      <c r="BV53" s="129">
        <f t="shared" si="43"/>
        <v>69</v>
      </c>
      <c r="BW53" s="107" t="str">
        <f t="shared" si="44"/>
        <v>أحمد فايز 40</v>
      </c>
      <c r="BX53" s="142">
        <f t="shared" si="45"/>
        <v>526.0000188679245</v>
      </c>
      <c r="BY53" s="107">
        <f t="shared" si="46"/>
        <v>2</v>
      </c>
      <c r="BZ53" s="107"/>
    </row>
    <row r="54" spans="1:78" ht="23.25" x14ac:dyDescent="0.25">
      <c r="A54" s="96">
        <f t="shared" si="5"/>
        <v>41</v>
      </c>
      <c r="B54" s="122">
        <f>IF(C54=" "," ",'إضافة أسماء الطلاب'!E47)</f>
        <v>70</v>
      </c>
      <c r="C54" s="97" t="str">
        <f>IF('إضافة أسماء الطلاب'!F47=" "," ",'إضافة أسماء الطلاب'!F47)</f>
        <v>أحمد فايز 41</v>
      </c>
      <c r="D54" s="121">
        <f>IF(C54=" "," ",'إضافة أسماء الطلاب'!D47)</f>
        <v>60</v>
      </c>
      <c r="F54" s="121">
        <f>IF(C54=" "," ",'إضافة أسماء الطلاب'!D47)</f>
        <v>60</v>
      </c>
      <c r="G54" s="98">
        <f>IF(C54=" "," ",'رصد المواد'!C54)</f>
        <v>12</v>
      </c>
      <c r="H54" s="98">
        <f>IF(C54=" "," ",'رصد المواد'!D54)</f>
        <v>28</v>
      </c>
      <c r="I54" s="141">
        <f t="shared" si="6"/>
        <v>40</v>
      </c>
      <c r="J54" s="98">
        <f>IF(C54=" "," ",'رصد المواد'!E54)</f>
        <v>8</v>
      </c>
      <c r="K54" s="98">
        <f>IF(C54=" "," ",'رصد المواد'!F54)</f>
        <v>28</v>
      </c>
      <c r="L54" s="141">
        <f t="shared" si="7"/>
        <v>76</v>
      </c>
      <c r="M54" s="100">
        <f>IF(C54=" "," ",'رصد المواد'!I54)</f>
        <v>29</v>
      </c>
      <c r="N54" s="100">
        <f>IF(C54=" "," ",'رصد المواد'!J54)</f>
        <v>45</v>
      </c>
      <c r="O54" s="141">
        <f t="shared" si="8"/>
        <v>74</v>
      </c>
      <c r="P54" s="100">
        <f>IF(C54=" "," ",'رصد المواد'!M54)</f>
        <v>33</v>
      </c>
      <c r="Q54" s="100">
        <f>IF(C54=" "," ",'رصد المواد'!N54)</f>
        <v>22</v>
      </c>
      <c r="R54" s="141">
        <f t="shared" si="9"/>
        <v>55</v>
      </c>
      <c r="S54" s="100">
        <f>IF(C54=" "," ",'رصد المواد'!Q54)</f>
        <v>24</v>
      </c>
      <c r="T54" s="100">
        <f>IF(C54=" "," ",'رصد المواد'!R54)</f>
        <v>20</v>
      </c>
      <c r="U54" s="120">
        <f t="shared" si="10"/>
        <v>44</v>
      </c>
      <c r="V54" s="100">
        <f>IF(C54=" "," ",'رصد المواد'!U54)</f>
        <v>30</v>
      </c>
      <c r="W54" s="100">
        <f>IF(C54=" "," ",'رصد المواد'!V54)</f>
        <v>45</v>
      </c>
      <c r="X54" s="141">
        <f t="shared" si="11"/>
        <v>75</v>
      </c>
      <c r="Y54" s="100">
        <f>IF(C54=" "," ",'رصد المواد'!Y54)</f>
        <v>20</v>
      </c>
      <c r="Z54" s="100">
        <f>IF(C54=" "," ",'رصد المواد'!Z54)</f>
        <v>20</v>
      </c>
      <c r="AA54" s="120">
        <f t="shared" si="12"/>
        <v>40</v>
      </c>
      <c r="AB54" s="100">
        <f>IF(C54=" "," ",'رصد المواد'!AC54)</f>
        <v>25</v>
      </c>
      <c r="AC54" s="100">
        <f>IF(C54=" "," ",'رصد المواد'!AD54)</f>
        <v>21</v>
      </c>
      <c r="AD54" s="120">
        <f t="shared" si="13"/>
        <v>46</v>
      </c>
      <c r="AE54" s="100">
        <f>IF(C54=" "," ",'رصد المواد'!AG54)</f>
        <v>23</v>
      </c>
      <c r="AF54" s="100">
        <f>IF(C54=" "," ",'رصد المواد'!AH54)</f>
        <v>21</v>
      </c>
      <c r="AG54" s="120">
        <f t="shared" si="14"/>
        <v>44</v>
      </c>
      <c r="AH54" s="100">
        <f>IF(C54=" "," ",'رصد المواد'!AK54)</f>
        <v>25</v>
      </c>
      <c r="AI54" s="100">
        <f>IF(C54=" "," ",'رصد المواد'!AL54)</f>
        <v>20</v>
      </c>
      <c r="AJ54" s="120">
        <f t="shared" si="15"/>
        <v>45</v>
      </c>
      <c r="AK54" s="119">
        <f t="shared" si="16"/>
        <v>499</v>
      </c>
      <c r="AL54" s="52"/>
      <c r="AM54" s="52"/>
      <c r="AN54" s="52"/>
      <c r="AO54" s="52"/>
      <c r="AP54" s="52"/>
      <c r="AQ54" s="52"/>
      <c r="AR54" s="52"/>
      <c r="AS54" s="106" t="str">
        <f t="shared" si="17"/>
        <v xml:space="preserve">ناجح  </v>
      </c>
      <c r="AT54" s="108">
        <f t="shared" si="18"/>
        <v>0.76769230769230778</v>
      </c>
      <c r="AU54" s="99" t="str">
        <f t="shared" si="19"/>
        <v xml:space="preserve">جيد جدا </v>
      </c>
      <c r="AV54" s="100">
        <f t="shared" si="20"/>
        <v>7</v>
      </c>
      <c r="AW54" s="196" t="str">
        <f t="shared" si="21"/>
        <v xml:space="preserve">         </v>
      </c>
      <c r="AX54" s="197"/>
      <c r="AY54" s="109" t="str">
        <f t="shared" si="22"/>
        <v xml:space="preserve">0 </v>
      </c>
      <c r="AZ54" s="109" t="str">
        <f t="shared" si="23"/>
        <v xml:space="preserve">0 </v>
      </c>
      <c r="BA54" s="109" t="str">
        <f t="shared" si="24"/>
        <v xml:space="preserve">0 </v>
      </c>
      <c r="BB54" s="109" t="str">
        <f t="shared" si="25"/>
        <v xml:space="preserve">0 </v>
      </c>
      <c r="BC54" s="109" t="str">
        <f t="shared" si="26"/>
        <v xml:space="preserve">0 </v>
      </c>
      <c r="BD54" s="109" t="str">
        <f t="shared" si="27"/>
        <v xml:space="preserve">0 </v>
      </c>
      <c r="BE54" s="109" t="str">
        <f t="shared" si="28"/>
        <v xml:space="preserve">0 </v>
      </c>
      <c r="BF54" s="109" t="str">
        <f t="shared" si="29"/>
        <v xml:space="preserve">0 </v>
      </c>
      <c r="BG54" s="109" t="str">
        <f t="shared" si="30"/>
        <v xml:space="preserve">0 </v>
      </c>
      <c r="BI54" s="58">
        <f t="shared" si="31"/>
        <v>0</v>
      </c>
      <c r="BJ54" s="57" t="str">
        <f t="shared" si="32"/>
        <v xml:space="preserve">ناجح  </v>
      </c>
      <c r="BK54" s="105" t="str">
        <f t="shared" si="33"/>
        <v xml:space="preserve"> </v>
      </c>
      <c r="BL54" s="105" t="str">
        <f t="shared" si="34"/>
        <v xml:space="preserve"> </v>
      </c>
      <c r="BM54" s="105" t="str">
        <f t="shared" si="35"/>
        <v xml:space="preserve"> </v>
      </c>
      <c r="BN54" s="105" t="str">
        <f t="shared" si="36"/>
        <v xml:space="preserve"> </v>
      </c>
      <c r="BO54" s="105" t="str">
        <f t="shared" si="37"/>
        <v xml:space="preserve"> </v>
      </c>
      <c r="BP54" s="105" t="str">
        <f t="shared" si="38"/>
        <v xml:space="preserve"> </v>
      </c>
      <c r="BQ54" s="105" t="str">
        <f t="shared" si="39"/>
        <v xml:space="preserve"> </v>
      </c>
      <c r="BR54" s="105" t="str">
        <f t="shared" si="40"/>
        <v xml:space="preserve"> </v>
      </c>
      <c r="BS54" s="105" t="str">
        <f t="shared" si="41"/>
        <v xml:space="preserve"> </v>
      </c>
      <c r="BU54" s="107">
        <f t="shared" si="42"/>
        <v>41</v>
      </c>
      <c r="BV54" s="129">
        <f t="shared" si="43"/>
        <v>70</v>
      </c>
      <c r="BW54" s="107" t="str">
        <f t="shared" si="44"/>
        <v>أحمد فايز 41</v>
      </c>
      <c r="BX54" s="142">
        <f t="shared" si="45"/>
        <v>499.00001851851852</v>
      </c>
      <c r="BY54" s="107">
        <f t="shared" si="46"/>
        <v>7</v>
      </c>
      <c r="BZ54" s="107"/>
    </row>
    <row r="55" spans="1:78" ht="23.25" x14ac:dyDescent="0.25">
      <c r="A55" s="96">
        <f t="shared" si="5"/>
        <v>42</v>
      </c>
      <c r="B55" s="122">
        <f>IF(C55=" "," ",'إضافة أسماء الطلاب'!E48)</f>
        <v>71</v>
      </c>
      <c r="C55" s="97" t="str">
        <f>IF('إضافة أسماء الطلاب'!F48=" "," ",'إضافة أسماء الطلاب'!F48)</f>
        <v>أحمد فايز 42</v>
      </c>
      <c r="D55" s="121">
        <f>IF(C55=" "," ",'إضافة أسماء الطلاب'!D48)</f>
        <v>61</v>
      </c>
      <c r="F55" s="121">
        <f>IF(C55=" "," ",'إضافة أسماء الطلاب'!D48)</f>
        <v>61</v>
      </c>
      <c r="G55" s="98">
        <f>IF(C55=" "," ",'رصد المواد'!C55)</f>
        <v>7</v>
      </c>
      <c r="H55" s="98">
        <f>IF(C55=" "," ",'رصد المواد'!D55)</f>
        <v>28</v>
      </c>
      <c r="I55" s="141">
        <f t="shared" si="6"/>
        <v>35</v>
      </c>
      <c r="J55" s="98">
        <f>IF(C55=" "," ",'رصد المواد'!E55)</f>
        <v>6</v>
      </c>
      <c r="K55" s="98">
        <f>IF(C55=" "," ",'رصد المواد'!F55)</f>
        <v>29</v>
      </c>
      <c r="L55" s="141">
        <f t="shared" si="7"/>
        <v>70</v>
      </c>
      <c r="M55" s="100">
        <f>IF(C55=" "," ",'رصد المواد'!I55)</f>
        <v>26</v>
      </c>
      <c r="N55" s="100">
        <f>IF(C55=" "," ",'رصد المواد'!J55)</f>
        <v>48</v>
      </c>
      <c r="O55" s="141">
        <f t="shared" si="8"/>
        <v>74</v>
      </c>
      <c r="P55" s="100">
        <f>IF(C55=" "," ",'رصد المواد'!M55)</f>
        <v>32</v>
      </c>
      <c r="Q55" s="100">
        <f>IF(C55=" "," ",'رصد المواد'!N55)</f>
        <v>20</v>
      </c>
      <c r="R55" s="141">
        <f t="shared" si="9"/>
        <v>52</v>
      </c>
      <c r="S55" s="100">
        <f>IF(C55=" "," ",'رصد المواد'!Q55)</f>
        <v>24</v>
      </c>
      <c r="T55" s="100">
        <f>IF(C55=" "," ",'رصد المواد'!R55)</f>
        <v>22</v>
      </c>
      <c r="U55" s="120">
        <f t="shared" si="10"/>
        <v>46</v>
      </c>
      <c r="V55" s="100">
        <f>IF(C55=" "," ",'رصد المواد'!U55)</f>
        <v>34</v>
      </c>
      <c r="W55" s="100">
        <f>IF(C55=" "," ",'رصد المواد'!V55)</f>
        <v>48</v>
      </c>
      <c r="X55" s="141">
        <f t="shared" si="11"/>
        <v>82</v>
      </c>
      <c r="Y55" s="100">
        <f>IF(C55=" "," ",'رصد المواد'!Y55)</f>
        <v>22</v>
      </c>
      <c r="Z55" s="100">
        <f>IF(C55=" "," ",'رصد المواد'!Z55)</f>
        <v>20</v>
      </c>
      <c r="AA55" s="120">
        <f t="shared" si="12"/>
        <v>42</v>
      </c>
      <c r="AB55" s="100">
        <f>IF(C55=" "," ",'رصد المواد'!AC55)</f>
        <v>24</v>
      </c>
      <c r="AC55" s="100">
        <f>IF(C55=" "," ",'رصد المواد'!AD55)</f>
        <v>22</v>
      </c>
      <c r="AD55" s="120">
        <f t="shared" si="13"/>
        <v>46</v>
      </c>
      <c r="AE55" s="100">
        <f>IF(C55=" "," ",'رصد المواد'!AG55)</f>
        <v>21</v>
      </c>
      <c r="AF55" s="100">
        <f>IF(C55=" "," ",'رصد المواد'!AH55)</f>
        <v>22</v>
      </c>
      <c r="AG55" s="120">
        <f t="shared" si="14"/>
        <v>43</v>
      </c>
      <c r="AH55" s="100">
        <f>IF(C55=" "," ",'رصد المواد'!AK55)</f>
        <v>24</v>
      </c>
      <c r="AI55" s="100">
        <f>IF(C55=" "," ",'رصد المواد'!AL55)</f>
        <v>20</v>
      </c>
      <c r="AJ55" s="120">
        <f t="shared" si="15"/>
        <v>44</v>
      </c>
      <c r="AK55" s="119">
        <f t="shared" si="16"/>
        <v>499</v>
      </c>
      <c r="AL55" s="52"/>
      <c r="AM55" s="52"/>
      <c r="AN55" s="52"/>
      <c r="AO55" s="52"/>
      <c r="AP55" s="52"/>
      <c r="AQ55" s="52"/>
      <c r="AR55" s="52"/>
      <c r="AS55" s="106" t="str">
        <f t="shared" si="17"/>
        <v xml:space="preserve">ناجح  </v>
      </c>
      <c r="AT55" s="108">
        <f t="shared" si="18"/>
        <v>0.76769230769230778</v>
      </c>
      <c r="AU55" s="99" t="str">
        <f t="shared" si="19"/>
        <v xml:space="preserve">جيد جدا </v>
      </c>
      <c r="AV55" s="100">
        <f t="shared" si="20"/>
        <v>7</v>
      </c>
      <c r="AW55" s="196" t="str">
        <f t="shared" si="21"/>
        <v xml:space="preserve">         </v>
      </c>
      <c r="AX55" s="197"/>
      <c r="AY55" s="109" t="str">
        <f t="shared" si="22"/>
        <v xml:space="preserve">0 </v>
      </c>
      <c r="AZ55" s="109" t="str">
        <f t="shared" si="23"/>
        <v xml:space="preserve">0 </v>
      </c>
      <c r="BA55" s="109" t="str">
        <f t="shared" si="24"/>
        <v xml:space="preserve">0 </v>
      </c>
      <c r="BB55" s="109" t="str">
        <f t="shared" si="25"/>
        <v xml:space="preserve">0 </v>
      </c>
      <c r="BC55" s="109" t="str">
        <f t="shared" si="26"/>
        <v xml:space="preserve">0 </v>
      </c>
      <c r="BD55" s="109" t="str">
        <f t="shared" si="27"/>
        <v xml:space="preserve">0 </v>
      </c>
      <c r="BE55" s="109" t="str">
        <f t="shared" si="28"/>
        <v xml:space="preserve">0 </v>
      </c>
      <c r="BF55" s="109" t="str">
        <f t="shared" si="29"/>
        <v xml:space="preserve">0 </v>
      </c>
      <c r="BG55" s="109" t="str">
        <f t="shared" si="30"/>
        <v xml:space="preserve">0 </v>
      </c>
      <c r="BI55" s="58">
        <f t="shared" si="31"/>
        <v>0</v>
      </c>
      <c r="BJ55" s="57" t="str">
        <f t="shared" si="32"/>
        <v xml:space="preserve">ناجح  </v>
      </c>
      <c r="BK55" s="105" t="str">
        <f t="shared" si="33"/>
        <v xml:space="preserve"> </v>
      </c>
      <c r="BL55" s="105" t="str">
        <f t="shared" si="34"/>
        <v xml:space="preserve"> </v>
      </c>
      <c r="BM55" s="105" t="str">
        <f t="shared" si="35"/>
        <v xml:space="preserve"> </v>
      </c>
      <c r="BN55" s="105" t="str">
        <f t="shared" si="36"/>
        <v xml:space="preserve"> </v>
      </c>
      <c r="BO55" s="105" t="str">
        <f t="shared" si="37"/>
        <v xml:space="preserve"> </v>
      </c>
      <c r="BP55" s="105" t="str">
        <f t="shared" si="38"/>
        <v xml:space="preserve"> </v>
      </c>
      <c r="BQ55" s="105" t="str">
        <f t="shared" si="39"/>
        <v xml:space="preserve"> </v>
      </c>
      <c r="BR55" s="105" t="str">
        <f t="shared" si="40"/>
        <v xml:space="preserve"> </v>
      </c>
      <c r="BS55" s="105" t="str">
        <f t="shared" si="41"/>
        <v xml:space="preserve"> </v>
      </c>
      <c r="BU55" s="107">
        <f t="shared" si="42"/>
        <v>42</v>
      </c>
      <c r="BV55" s="129">
        <f t="shared" si="43"/>
        <v>71</v>
      </c>
      <c r="BW55" s="107" t="str">
        <f t="shared" si="44"/>
        <v>أحمد فايز 42</v>
      </c>
      <c r="BX55" s="142">
        <f t="shared" si="45"/>
        <v>499.00001818181818</v>
      </c>
      <c r="BY55" s="107">
        <f t="shared" si="46"/>
        <v>7</v>
      </c>
      <c r="BZ55" s="107"/>
    </row>
    <row r="56" spans="1:78" ht="23.25" x14ac:dyDescent="0.25">
      <c r="A56" s="96">
        <f t="shared" si="5"/>
        <v>43</v>
      </c>
      <c r="B56" s="122">
        <f>IF(C56=" "," ",'إضافة أسماء الطلاب'!E49)</f>
        <v>72</v>
      </c>
      <c r="C56" s="97" t="str">
        <f>IF('إضافة أسماء الطلاب'!F49=" "," ",'إضافة أسماء الطلاب'!F49)</f>
        <v>أحمد فايز 43</v>
      </c>
      <c r="D56" s="121">
        <f>IF(C56=" "," ",'إضافة أسماء الطلاب'!D49)</f>
        <v>62</v>
      </c>
      <c r="F56" s="121">
        <f>IF(C56=" "," ",'إضافة أسماء الطلاب'!D49)</f>
        <v>62</v>
      </c>
      <c r="G56" s="98">
        <f>IF(C56=" "," ",'رصد المواد'!C56)</f>
        <v>6</v>
      </c>
      <c r="H56" s="98">
        <f>IF(C56=" "," ",'رصد المواد'!D56)</f>
        <v>22</v>
      </c>
      <c r="I56" s="141">
        <f t="shared" si="6"/>
        <v>28</v>
      </c>
      <c r="J56" s="98">
        <f>IF(C56=" "," ",'رصد المواد'!E56)</f>
        <v>6</v>
      </c>
      <c r="K56" s="98">
        <f>IF(C56=" "," ",'رصد المواد'!F56)</f>
        <v>22</v>
      </c>
      <c r="L56" s="141">
        <f t="shared" si="7"/>
        <v>56</v>
      </c>
      <c r="M56" s="100">
        <f>IF(C56=" "," ",'رصد المواد'!I56)</f>
        <v>23</v>
      </c>
      <c r="N56" s="100">
        <f>IF(C56=" "," ",'رصد المواد'!J56)</f>
        <v>47</v>
      </c>
      <c r="O56" s="141">
        <f t="shared" si="8"/>
        <v>70</v>
      </c>
      <c r="P56" s="100">
        <f>IF(C56=" "," ",'رصد المواد'!M56)</f>
        <v>31</v>
      </c>
      <c r="Q56" s="100">
        <f>IF(C56=" "," ",'رصد المواد'!N56)</f>
        <v>25</v>
      </c>
      <c r="R56" s="141">
        <f t="shared" si="9"/>
        <v>56</v>
      </c>
      <c r="S56" s="100">
        <f>IF(C56=" "," ",'رصد المواد'!Q56)</f>
        <v>22</v>
      </c>
      <c r="T56" s="100">
        <f>IF(C56=" "," ",'رصد المواد'!R56)</f>
        <v>23</v>
      </c>
      <c r="U56" s="120">
        <f t="shared" si="10"/>
        <v>45</v>
      </c>
      <c r="V56" s="100">
        <f>IF(C56=" "," ",'رصد المواد'!U56)</f>
        <v>35</v>
      </c>
      <c r="W56" s="100">
        <f>IF(C56=" "," ",'رصد المواد'!V56)</f>
        <v>47</v>
      </c>
      <c r="X56" s="141">
        <f t="shared" si="11"/>
        <v>82</v>
      </c>
      <c r="Y56" s="100">
        <f>IF(C56=" "," ",'رصد المواد'!Y56)</f>
        <v>23</v>
      </c>
      <c r="Z56" s="100">
        <f>IF(C56=" "," ",'رصد المواد'!Z56)</f>
        <v>5</v>
      </c>
      <c r="AA56" s="120">
        <f t="shared" si="12"/>
        <v>28</v>
      </c>
      <c r="AB56" s="100">
        <f>IF(C56=" "," ",'رصد المواد'!AC56)</f>
        <v>23</v>
      </c>
      <c r="AC56" s="100">
        <f>IF(C56=" "," ",'رصد المواد'!AD56)</f>
        <v>20</v>
      </c>
      <c r="AD56" s="120">
        <f t="shared" si="13"/>
        <v>43</v>
      </c>
      <c r="AE56" s="100">
        <f>IF(C56=" "," ",'رصد المواد'!AG56)</f>
        <v>20</v>
      </c>
      <c r="AF56" s="100">
        <f>IF(C56=" "," ",'رصد المواد'!AH56)</f>
        <v>20</v>
      </c>
      <c r="AG56" s="120">
        <f t="shared" si="14"/>
        <v>40</v>
      </c>
      <c r="AH56" s="100">
        <f>IF(C56=" "," ",'رصد المواد'!AK56)</f>
        <v>20</v>
      </c>
      <c r="AI56" s="100">
        <f>IF(C56=" "," ",'رصد المواد'!AL56)</f>
        <v>5</v>
      </c>
      <c r="AJ56" s="120">
        <f t="shared" si="15"/>
        <v>25</v>
      </c>
      <c r="AK56" s="119">
        <f t="shared" si="16"/>
        <v>445</v>
      </c>
      <c r="AL56" s="52"/>
      <c r="AM56" s="52"/>
      <c r="AN56" s="52"/>
      <c r="AO56" s="52"/>
      <c r="AP56" s="52"/>
      <c r="AQ56" s="52"/>
      <c r="AR56" s="52"/>
      <c r="AS56" s="106" t="str">
        <f t="shared" si="17"/>
        <v xml:space="preserve">دور ثان </v>
      </c>
      <c r="AT56" s="108">
        <f t="shared" si="18"/>
        <v>0.68461538461538463</v>
      </c>
      <c r="AU56" s="99" t="str">
        <f t="shared" si="19"/>
        <v xml:space="preserve">جيد  </v>
      </c>
      <c r="AV56" s="100">
        <f t="shared" si="20"/>
        <v>23</v>
      </c>
      <c r="AW56" s="196" t="str">
        <f t="shared" si="21"/>
        <v xml:space="preserve">     علوم /   إنجليزي / </v>
      </c>
      <c r="AX56" s="197"/>
      <c r="AY56" s="109" t="str">
        <f t="shared" si="22"/>
        <v xml:space="preserve">0 </v>
      </c>
      <c r="AZ56" s="109" t="str">
        <f t="shared" si="23"/>
        <v xml:space="preserve">0 </v>
      </c>
      <c r="BA56" s="109" t="str">
        <f t="shared" si="24"/>
        <v xml:space="preserve">0 </v>
      </c>
      <c r="BB56" s="109" t="str">
        <f t="shared" si="25"/>
        <v xml:space="preserve">0 </v>
      </c>
      <c r="BC56" s="109" t="str">
        <f t="shared" si="26"/>
        <v xml:space="preserve">0 </v>
      </c>
      <c r="BD56" s="109">
        <f t="shared" si="27"/>
        <v>1</v>
      </c>
      <c r="BE56" s="109" t="str">
        <f t="shared" si="28"/>
        <v xml:space="preserve">0 </v>
      </c>
      <c r="BF56" s="109" t="str">
        <f t="shared" si="29"/>
        <v xml:space="preserve">0 </v>
      </c>
      <c r="BG56" s="109">
        <f t="shared" si="30"/>
        <v>1</v>
      </c>
      <c r="BI56" s="58">
        <f t="shared" si="31"/>
        <v>2</v>
      </c>
      <c r="BJ56" s="57" t="str">
        <f t="shared" si="32"/>
        <v xml:space="preserve">دور ثان </v>
      </c>
      <c r="BK56" s="105" t="str">
        <f t="shared" si="33"/>
        <v xml:space="preserve"> </v>
      </c>
      <c r="BL56" s="105" t="str">
        <f t="shared" si="34"/>
        <v xml:space="preserve"> </v>
      </c>
      <c r="BM56" s="105" t="str">
        <f t="shared" si="35"/>
        <v xml:space="preserve"> </v>
      </c>
      <c r="BN56" s="105" t="str">
        <f t="shared" si="36"/>
        <v xml:space="preserve"> </v>
      </c>
      <c r="BO56" s="105" t="str">
        <f t="shared" si="37"/>
        <v xml:space="preserve"> </v>
      </c>
      <c r="BP56" s="105" t="str">
        <f t="shared" si="38"/>
        <v xml:space="preserve">علوم / </v>
      </c>
      <c r="BQ56" s="105" t="str">
        <f t="shared" si="39"/>
        <v xml:space="preserve"> </v>
      </c>
      <c r="BR56" s="105" t="str">
        <f t="shared" si="40"/>
        <v xml:space="preserve"> </v>
      </c>
      <c r="BS56" s="105" t="str">
        <f t="shared" si="41"/>
        <v xml:space="preserve">إنجليزي / </v>
      </c>
      <c r="BU56" s="107">
        <f t="shared" si="42"/>
        <v>43</v>
      </c>
      <c r="BV56" s="129">
        <f t="shared" si="43"/>
        <v>72</v>
      </c>
      <c r="BW56" s="107" t="str">
        <f t="shared" si="44"/>
        <v>أحمد فايز 43</v>
      </c>
      <c r="BX56" s="142">
        <f t="shared" si="45"/>
        <v>445.00001785714284</v>
      </c>
      <c r="BY56" s="107">
        <f t="shared" si="46"/>
        <v>23</v>
      </c>
      <c r="BZ56" s="107"/>
    </row>
    <row r="57" spans="1:78" ht="23.25" x14ac:dyDescent="0.25">
      <c r="A57" s="96">
        <f t="shared" si="5"/>
        <v>44</v>
      </c>
      <c r="B57" s="122">
        <f>IF(C57=" "," ",'إضافة أسماء الطلاب'!E50)</f>
        <v>73</v>
      </c>
      <c r="C57" s="97" t="str">
        <f>IF('إضافة أسماء الطلاب'!F50=" "," ",'إضافة أسماء الطلاب'!F50)</f>
        <v>أحمد فايز 44</v>
      </c>
      <c r="D57" s="121">
        <f>IF(C57=" "," ",'إضافة أسماء الطلاب'!D50)</f>
        <v>63</v>
      </c>
      <c r="F57" s="121">
        <f>IF(C57=" "," ",'إضافة أسماء الطلاب'!D50)</f>
        <v>63</v>
      </c>
      <c r="G57" s="98">
        <f>IF(C57=" "," ",'رصد المواد'!C57)</f>
        <v>8</v>
      </c>
      <c r="H57" s="98">
        <f>IF(C57=" "," ",'رصد المواد'!D57)</f>
        <v>25</v>
      </c>
      <c r="I57" s="141">
        <f t="shared" si="6"/>
        <v>33</v>
      </c>
      <c r="J57" s="98">
        <f>IF(C57=" "," ",'رصد المواد'!E57)</f>
        <v>8</v>
      </c>
      <c r="K57" s="98">
        <f>IF(C57=" "," ",'رصد المواد'!F57)</f>
        <v>25</v>
      </c>
      <c r="L57" s="141">
        <f t="shared" si="7"/>
        <v>66</v>
      </c>
      <c r="M57" s="100">
        <f>IF(C57=" "," ",'رصد المواد'!I57)</f>
        <v>22</v>
      </c>
      <c r="N57" s="100">
        <f>IF(C57=" "," ",'رصد المواد'!J57)</f>
        <v>49</v>
      </c>
      <c r="O57" s="141">
        <f t="shared" si="8"/>
        <v>71</v>
      </c>
      <c r="P57" s="100">
        <f>IF(C57=" "," ",'رصد المواد'!M57)</f>
        <v>34</v>
      </c>
      <c r="Q57" s="100">
        <f>IF(C57=" "," ",'رصد المواد'!N57)</f>
        <v>24</v>
      </c>
      <c r="R57" s="141">
        <f t="shared" si="9"/>
        <v>58</v>
      </c>
      <c r="S57" s="100">
        <f>IF(C57=" "," ",'رصد المواد'!Q57)</f>
        <v>25</v>
      </c>
      <c r="T57" s="100">
        <f>IF(C57=" "," ",'رصد المواد'!R57)</f>
        <v>21</v>
      </c>
      <c r="U57" s="120">
        <f t="shared" si="10"/>
        <v>46</v>
      </c>
      <c r="V57" s="100">
        <f>IF(C57=" "," ",'رصد المواد'!U57)</f>
        <v>38</v>
      </c>
      <c r="W57" s="100">
        <f>IF(C57=" "," ",'رصد المواد'!V57)</f>
        <v>49</v>
      </c>
      <c r="X57" s="141">
        <f t="shared" si="11"/>
        <v>87</v>
      </c>
      <c r="Y57" s="100">
        <f>IF(C57=" "," ",'رصد المواد'!Y57)</f>
        <v>21</v>
      </c>
      <c r="Z57" s="100">
        <f>IF(C57=" "," ",'رصد المواد'!Z57)</f>
        <v>10</v>
      </c>
      <c r="AA57" s="120">
        <f t="shared" si="12"/>
        <v>31</v>
      </c>
      <c r="AB57" s="100">
        <f>IF(C57=" "," ",'رصد المواد'!AC57)</f>
        <v>21</v>
      </c>
      <c r="AC57" s="100">
        <f>IF(C57=" "," ",'رصد المواد'!AD57)</f>
        <v>20</v>
      </c>
      <c r="AD57" s="120">
        <f t="shared" si="13"/>
        <v>41</v>
      </c>
      <c r="AE57" s="100">
        <f>IF(C57=" "," ",'رصد المواد'!AG57)</f>
        <v>22</v>
      </c>
      <c r="AF57" s="100">
        <f>IF(C57=" "," ",'رصد المواد'!AH57)</f>
        <v>20</v>
      </c>
      <c r="AG57" s="120">
        <f t="shared" si="14"/>
        <v>42</v>
      </c>
      <c r="AH57" s="100">
        <f>IF(C57=" "," ",'رصد المواد'!AK57)</f>
        <v>2</v>
      </c>
      <c r="AI57" s="100">
        <f>IF(C57=" "," ",'رصد المواد'!AL57)</f>
        <v>10</v>
      </c>
      <c r="AJ57" s="120">
        <f t="shared" si="15"/>
        <v>12</v>
      </c>
      <c r="AK57" s="119">
        <f t="shared" si="16"/>
        <v>454</v>
      </c>
      <c r="AL57" s="52"/>
      <c r="AM57" s="52"/>
      <c r="AN57" s="52"/>
      <c r="AO57" s="52"/>
      <c r="AP57" s="52"/>
      <c r="AQ57" s="52"/>
      <c r="AR57" s="52"/>
      <c r="AS57" s="106" t="str">
        <f t="shared" si="17"/>
        <v xml:space="preserve">دور ثان </v>
      </c>
      <c r="AT57" s="108">
        <f t="shared" si="18"/>
        <v>0.69846153846153836</v>
      </c>
      <c r="AU57" s="99" t="str">
        <f t="shared" si="19"/>
        <v xml:space="preserve">جيد  </v>
      </c>
      <c r="AV57" s="100">
        <f t="shared" si="20"/>
        <v>19</v>
      </c>
      <c r="AW57" s="196" t="str">
        <f t="shared" si="21"/>
        <v xml:space="preserve">        إنجليزي / </v>
      </c>
      <c r="AX57" s="197"/>
      <c r="AY57" s="109" t="str">
        <f t="shared" si="22"/>
        <v xml:space="preserve">0 </v>
      </c>
      <c r="AZ57" s="109" t="str">
        <f t="shared" si="23"/>
        <v xml:space="preserve">0 </v>
      </c>
      <c r="BA57" s="109" t="str">
        <f t="shared" si="24"/>
        <v xml:space="preserve">0 </v>
      </c>
      <c r="BB57" s="109" t="str">
        <f t="shared" si="25"/>
        <v xml:space="preserve">0 </v>
      </c>
      <c r="BC57" s="109" t="str">
        <f t="shared" si="26"/>
        <v xml:space="preserve">0 </v>
      </c>
      <c r="BD57" s="109" t="str">
        <f t="shared" si="27"/>
        <v xml:space="preserve">0 </v>
      </c>
      <c r="BE57" s="109" t="str">
        <f t="shared" si="28"/>
        <v xml:space="preserve">0 </v>
      </c>
      <c r="BF57" s="109" t="str">
        <f t="shared" si="29"/>
        <v xml:space="preserve">0 </v>
      </c>
      <c r="BG57" s="109">
        <f t="shared" si="30"/>
        <v>1</v>
      </c>
      <c r="BI57" s="58">
        <f t="shared" si="31"/>
        <v>1</v>
      </c>
      <c r="BJ57" s="57" t="str">
        <f t="shared" si="32"/>
        <v xml:space="preserve">دور ثان </v>
      </c>
      <c r="BK57" s="105" t="str">
        <f t="shared" si="33"/>
        <v xml:space="preserve"> </v>
      </c>
      <c r="BL57" s="105" t="str">
        <f t="shared" si="34"/>
        <v xml:space="preserve"> </v>
      </c>
      <c r="BM57" s="105" t="str">
        <f t="shared" si="35"/>
        <v xml:space="preserve"> </v>
      </c>
      <c r="BN57" s="105" t="str">
        <f t="shared" si="36"/>
        <v xml:space="preserve"> </v>
      </c>
      <c r="BO57" s="105" t="str">
        <f t="shared" si="37"/>
        <v xml:space="preserve"> </v>
      </c>
      <c r="BP57" s="105" t="str">
        <f t="shared" si="38"/>
        <v xml:space="preserve"> </v>
      </c>
      <c r="BQ57" s="105" t="str">
        <f t="shared" si="39"/>
        <v xml:space="preserve"> </v>
      </c>
      <c r="BR57" s="105" t="str">
        <f t="shared" si="40"/>
        <v xml:space="preserve"> </v>
      </c>
      <c r="BS57" s="105" t="str">
        <f t="shared" si="41"/>
        <v xml:space="preserve">إنجليزي / </v>
      </c>
      <c r="BU57" s="107">
        <f t="shared" si="42"/>
        <v>44</v>
      </c>
      <c r="BV57" s="129">
        <f t="shared" si="43"/>
        <v>73</v>
      </c>
      <c r="BW57" s="107" t="str">
        <f t="shared" si="44"/>
        <v>أحمد فايز 44</v>
      </c>
      <c r="BX57" s="142">
        <f t="shared" si="45"/>
        <v>454.00001754385966</v>
      </c>
      <c r="BY57" s="107">
        <f t="shared" si="46"/>
        <v>19</v>
      </c>
      <c r="BZ57" s="107"/>
    </row>
    <row r="58" spans="1:78" ht="23.25" x14ac:dyDescent="0.25">
      <c r="A58" s="96">
        <f t="shared" si="5"/>
        <v>45</v>
      </c>
      <c r="B58" s="122">
        <f>IF(C58=" "," ",'إضافة أسماء الطلاب'!E51)</f>
        <v>74</v>
      </c>
      <c r="C58" s="97" t="str">
        <f>IF('إضافة أسماء الطلاب'!F51=" "," ",'إضافة أسماء الطلاب'!F51)</f>
        <v>أحمد فايز 45</v>
      </c>
      <c r="D58" s="121">
        <f>IF(C58=" "," ",'إضافة أسماء الطلاب'!D51)</f>
        <v>64</v>
      </c>
      <c r="F58" s="121">
        <f>IF(C58=" "," ",'إضافة أسماء الطلاب'!D51)</f>
        <v>64</v>
      </c>
      <c r="G58" s="98">
        <f>IF(C58=" "," ",'رصد المواد'!C58)</f>
        <v>10</v>
      </c>
      <c r="H58" s="98">
        <f>IF(C58=" "," ",'رصد المواد'!D58)</f>
        <v>28</v>
      </c>
      <c r="I58" s="141">
        <f t="shared" si="6"/>
        <v>38</v>
      </c>
      <c r="J58" s="98">
        <f>IF(C58=" "," ",'رصد المواد'!E58)</f>
        <v>10</v>
      </c>
      <c r="K58" s="98">
        <f>IF(C58=" "," ",'رصد المواد'!F58)</f>
        <v>28</v>
      </c>
      <c r="L58" s="141">
        <f t="shared" si="7"/>
        <v>76</v>
      </c>
      <c r="M58" s="100">
        <f>IF(C58=" "," ",'رصد المواد'!I58)</f>
        <v>20</v>
      </c>
      <c r="N58" s="100">
        <f>IF(C58=" "," ",'رصد المواد'!J58)</f>
        <v>33</v>
      </c>
      <c r="O58" s="141">
        <f t="shared" si="8"/>
        <v>53</v>
      </c>
      <c r="P58" s="100">
        <f>IF(C58=" "," ",'رصد المواد'!M58)</f>
        <v>35</v>
      </c>
      <c r="Q58" s="100">
        <f>IF(C58=" "," ",'رصد المواد'!N58)</f>
        <v>28</v>
      </c>
      <c r="R58" s="141">
        <f t="shared" si="9"/>
        <v>63</v>
      </c>
      <c r="S58" s="100">
        <f>IF(C58=" "," ",'رصد المواد'!Q58)</f>
        <v>24</v>
      </c>
      <c r="T58" s="100">
        <f>IF(C58=" "," ",'رصد المواد'!R58)</f>
        <v>25</v>
      </c>
      <c r="U58" s="120">
        <f t="shared" si="10"/>
        <v>49</v>
      </c>
      <c r="V58" s="100">
        <f>IF(C58=" "," ",'رصد المواد'!U58)</f>
        <v>31</v>
      </c>
      <c r="W58" s="100">
        <f>IF(C58=" "," ",'رصد المواد'!V58)</f>
        <v>33</v>
      </c>
      <c r="X58" s="141">
        <f t="shared" si="11"/>
        <v>64</v>
      </c>
      <c r="Y58" s="100">
        <f>IF(C58=" "," ",'رصد المواد'!Y58)</f>
        <v>25</v>
      </c>
      <c r="Z58" s="100">
        <f>IF(C58=" "," ",'رصد المواد'!Z58)</f>
        <v>4</v>
      </c>
      <c r="AA58" s="120">
        <f t="shared" si="12"/>
        <v>29</v>
      </c>
      <c r="AB58" s="100">
        <f>IF(C58=" "," ",'رصد المواد'!AC58)</f>
        <v>22</v>
      </c>
      <c r="AC58" s="100">
        <f>IF(C58=" "," ",'رصد المواد'!AD58)</f>
        <v>4</v>
      </c>
      <c r="AD58" s="120">
        <f t="shared" si="13"/>
        <v>26</v>
      </c>
      <c r="AE58" s="100">
        <f>IF(C58=" "," ",'رصد المواد'!AG58)</f>
        <v>23</v>
      </c>
      <c r="AF58" s="100">
        <f>IF(C58=" "," ",'رصد المواد'!AH58)</f>
        <v>4</v>
      </c>
      <c r="AG58" s="120">
        <f t="shared" si="14"/>
        <v>27</v>
      </c>
      <c r="AH58" s="100">
        <f>IF(C58=" "," ",'رصد المواد'!AK58)</f>
        <v>10</v>
      </c>
      <c r="AI58" s="100">
        <f>IF(C58=" "," ",'رصد المواد'!AL58)</f>
        <v>4</v>
      </c>
      <c r="AJ58" s="120">
        <f t="shared" si="15"/>
        <v>14</v>
      </c>
      <c r="AK58" s="119">
        <f t="shared" si="16"/>
        <v>401</v>
      </c>
      <c r="AL58" s="52"/>
      <c r="AM58" s="52"/>
      <c r="AN58" s="52"/>
      <c r="AO58" s="52"/>
      <c r="AP58" s="52"/>
      <c r="AQ58" s="52"/>
      <c r="AR58" s="52"/>
      <c r="AS58" s="106" t="str">
        <f t="shared" si="17"/>
        <v xml:space="preserve">دور ثان </v>
      </c>
      <c r="AT58" s="108">
        <f t="shared" si="18"/>
        <v>0.61692307692307691</v>
      </c>
      <c r="AU58" s="99" t="str">
        <f t="shared" si="19"/>
        <v xml:space="preserve">مقبول </v>
      </c>
      <c r="AV58" s="100">
        <f t="shared" si="20"/>
        <v>38</v>
      </c>
      <c r="AW58" s="196" t="str">
        <f t="shared" si="21"/>
        <v xml:space="preserve">     علوم / دراسات / رسم / إنجليزي / </v>
      </c>
      <c r="AX58" s="197"/>
      <c r="AY58" s="109" t="str">
        <f t="shared" si="22"/>
        <v xml:space="preserve">0 </v>
      </c>
      <c r="AZ58" s="109" t="str">
        <f t="shared" si="23"/>
        <v xml:space="preserve">0 </v>
      </c>
      <c r="BA58" s="109" t="str">
        <f t="shared" si="24"/>
        <v xml:space="preserve">0 </v>
      </c>
      <c r="BB58" s="109" t="str">
        <f t="shared" si="25"/>
        <v xml:space="preserve">0 </v>
      </c>
      <c r="BC58" s="109" t="str">
        <f t="shared" si="26"/>
        <v xml:space="preserve">0 </v>
      </c>
      <c r="BD58" s="109">
        <f t="shared" si="27"/>
        <v>1</v>
      </c>
      <c r="BE58" s="109">
        <f t="shared" si="28"/>
        <v>1</v>
      </c>
      <c r="BF58" s="109">
        <f t="shared" si="29"/>
        <v>1</v>
      </c>
      <c r="BG58" s="109">
        <f t="shared" si="30"/>
        <v>1</v>
      </c>
      <c r="BI58" s="58">
        <f t="shared" si="31"/>
        <v>4</v>
      </c>
      <c r="BJ58" s="57" t="str">
        <f t="shared" si="32"/>
        <v xml:space="preserve">دور ثان </v>
      </c>
      <c r="BK58" s="105" t="str">
        <f t="shared" si="33"/>
        <v xml:space="preserve"> </v>
      </c>
      <c r="BL58" s="105" t="str">
        <f t="shared" si="34"/>
        <v xml:space="preserve"> </v>
      </c>
      <c r="BM58" s="105" t="str">
        <f t="shared" si="35"/>
        <v xml:space="preserve"> </v>
      </c>
      <c r="BN58" s="105" t="str">
        <f t="shared" si="36"/>
        <v xml:space="preserve"> </v>
      </c>
      <c r="BO58" s="105" t="str">
        <f t="shared" si="37"/>
        <v xml:space="preserve"> </v>
      </c>
      <c r="BP58" s="105" t="str">
        <f t="shared" si="38"/>
        <v xml:space="preserve">علوم / </v>
      </c>
      <c r="BQ58" s="105" t="str">
        <f t="shared" si="39"/>
        <v xml:space="preserve">دراسات / </v>
      </c>
      <c r="BR58" s="105" t="str">
        <f t="shared" si="40"/>
        <v xml:space="preserve">رسم / </v>
      </c>
      <c r="BS58" s="105" t="str">
        <f t="shared" si="41"/>
        <v xml:space="preserve">إنجليزي / </v>
      </c>
      <c r="BU58" s="107">
        <f t="shared" si="42"/>
        <v>45</v>
      </c>
      <c r="BV58" s="129">
        <f t="shared" si="43"/>
        <v>74</v>
      </c>
      <c r="BW58" s="107" t="str">
        <f t="shared" si="44"/>
        <v>أحمد فايز 45</v>
      </c>
      <c r="BX58" s="142">
        <f t="shared" si="45"/>
        <v>401.00001724137928</v>
      </c>
      <c r="BY58" s="107">
        <f t="shared" si="46"/>
        <v>38</v>
      </c>
      <c r="BZ58" s="107"/>
    </row>
    <row r="59" spans="1:78" ht="23.25" x14ac:dyDescent="0.25">
      <c r="A59" s="96">
        <f t="shared" si="5"/>
        <v>46</v>
      </c>
      <c r="B59" s="122">
        <f>IF(C59=" "," ",'إضافة أسماء الطلاب'!E52)</f>
        <v>75</v>
      </c>
      <c r="C59" s="97" t="str">
        <f>IF('إضافة أسماء الطلاب'!F52=" "," ",'إضافة أسماء الطلاب'!F52)</f>
        <v>أحمد فايز 46</v>
      </c>
      <c r="D59" s="121">
        <f>IF(C59=" "," ",'إضافة أسماء الطلاب'!D52)</f>
        <v>65</v>
      </c>
      <c r="F59" s="121">
        <f>IF(C59=" "," ",'إضافة أسماء الطلاب'!D52)</f>
        <v>65</v>
      </c>
      <c r="G59" s="98">
        <f>IF(C59=" "," ",'رصد المواد'!C59)</f>
        <v>11</v>
      </c>
      <c r="H59" s="98">
        <f>IF(C59=" "," ",'رصد المواد'!D59)</f>
        <v>27</v>
      </c>
      <c r="I59" s="141">
        <f t="shared" si="6"/>
        <v>38</v>
      </c>
      <c r="J59" s="98">
        <f>IF(C59=" "," ",'رصد المواد'!E59)</f>
        <v>11</v>
      </c>
      <c r="K59" s="98">
        <f>IF(C59=" "," ",'رصد المواد'!F59)</f>
        <v>27</v>
      </c>
      <c r="L59" s="141">
        <f t="shared" si="7"/>
        <v>76</v>
      </c>
      <c r="M59" s="100">
        <f>IF(C59=" "," ",'رصد المواد'!I59)</f>
        <v>25</v>
      </c>
      <c r="N59" s="100">
        <f>IF(C59=" "," ",'رصد المواد'!J59)</f>
        <v>32</v>
      </c>
      <c r="O59" s="141">
        <f t="shared" si="8"/>
        <v>57</v>
      </c>
      <c r="P59" s="100">
        <f>IF(C59=" "," ",'رصد المواد'!M59)</f>
        <v>38</v>
      </c>
      <c r="Q59" s="100">
        <f>IF(C59=" "," ",'رصد المواد'!N59)</f>
        <v>27</v>
      </c>
      <c r="R59" s="141">
        <f t="shared" si="9"/>
        <v>65</v>
      </c>
      <c r="S59" s="100">
        <f>IF(C59=" "," ",'رصد المواد'!Q59)</f>
        <v>23</v>
      </c>
      <c r="T59" s="100">
        <f>IF(C59=" "," ",'رصد المواد'!R59)</f>
        <v>24</v>
      </c>
      <c r="U59" s="120">
        <f t="shared" si="10"/>
        <v>47</v>
      </c>
      <c r="V59" s="100">
        <f>IF(C59=" "," ",'رصد المواد'!U59)</f>
        <v>34</v>
      </c>
      <c r="W59" s="100">
        <f>IF(C59=" "," ",'رصد المواد'!V59)</f>
        <v>32</v>
      </c>
      <c r="X59" s="141">
        <f t="shared" si="11"/>
        <v>66</v>
      </c>
      <c r="Y59" s="100">
        <f>IF(C59=" "," ",'رصد المواد'!Y59)</f>
        <v>24</v>
      </c>
      <c r="Z59" s="100">
        <f>IF(C59=" "," ",'رصد المواد'!Z59)</f>
        <v>2</v>
      </c>
      <c r="AA59" s="120">
        <f t="shared" si="12"/>
        <v>26</v>
      </c>
      <c r="AB59" s="100">
        <f>IF(C59=" "," ",'رصد المواد'!AC59)</f>
        <v>20</v>
      </c>
      <c r="AC59" s="100">
        <f>IF(C59=" "," ",'رصد المواد'!AD59)</f>
        <v>2</v>
      </c>
      <c r="AD59" s="120">
        <f t="shared" si="13"/>
        <v>22</v>
      </c>
      <c r="AE59" s="100">
        <f>IF(C59=" "," ",'رصد المواد'!AG59)</f>
        <v>21</v>
      </c>
      <c r="AF59" s="100">
        <f>IF(C59=" "," ",'رصد المواد'!AH59)</f>
        <v>2</v>
      </c>
      <c r="AG59" s="120">
        <f t="shared" si="14"/>
        <v>23</v>
      </c>
      <c r="AH59" s="100">
        <f>IF(C59=" "," ",'رصد المواد'!AK59)</f>
        <v>11</v>
      </c>
      <c r="AI59" s="100">
        <f>IF(C59=" "," ",'رصد المواد'!AL59)</f>
        <v>2</v>
      </c>
      <c r="AJ59" s="120">
        <f t="shared" si="15"/>
        <v>13</v>
      </c>
      <c r="AK59" s="119">
        <f t="shared" si="16"/>
        <v>395</v>
      </c>
      <c r="AL59" s="52"/>
      <c r="AM59" s="52"/>
      <c r="AN59" s="52"/>
      <c r="AO59" s="52"/>
      <c r="AP59" s="52"/>
      <c r="AQ59" s="52"/>
      <c r="AR59" s="52"/>
      <c r="AS59" s="106" t="str">
        <f t="shared" si="17"/>
        <v xml:space="preserve">دور ثان </v>
      </c>
      <c r="AT59" s="108">
        <f t="shared" si="18"/>
        <v>0.60769230769230764</v>
      </c>
      <c r="AU59" s="99" t="str">
        <f t="shared" si="19"/>
        <v xml:space="preserve">مقبول </v>
      </c>
      <c r="AV59" s="100">
        <f t="shared" si="20"/>
        <v>39</v>
      </c>
      <c r="AW59" s="196" t="str">
        <f t="shared" si="21"/>
        <v xml:space="preserve">     علوم / دراسات / رسم / إنجليزي / </v>
      </c>
      <c r="AX59" s="197"/>
      <c r="AY59" s="109" t="str">
        <f t="shared" si="22"/>
        <v xml:space="preserve">0 </v>
      </c>
      <c r="AZ59" s="109" t="str">
        <f t="shared" si="23"/>
        <v xml:space="preserve">0 </v>
      </c>
      <c r="BA59" s="109" t="str">
        <f t="shared" si="24"/>
        <v xml:space="preserve">0 </v>
      </c>
      <c r="BB59" s="109" t="str">
        <f t="shared" si="25"/>
        <v xml:space="preserve">0 </v>
      </c>
      <c r="BC59" s="109" t="str">
        <f t="shared" si="26"/>
        <v xml:space="preserve">0 </v>
      </c>
      <c r="BD59" s="109">
        <f t="shared" si="27"/>
        <v>1</v>
      </c>
      <c r="BE59" s="109">
        <f t="shared" si="28"/>
        <v>1</v>
      </c>
      <c r="BF59" s="109">
        <f t="shared" si="29"/>
        <v>1</v>
      </c>
      <c r="BG59" s="109">
        <f t="shared" si="30"/>
        <v>1</v>
      </c>
      <c r="BI59" s="58">
        <f t="shared" si="31"/>
        <v>4</v>
      </c>
      <c r="BJ59" s="57" t="str">
        <f t="shared" si="32"/>
        <v xml:space="preserve">دور ثان </v>
      </c>
      <c r="BK59" s="105" t="str">
        <f t="shared" si="33"/>
        <v xml:space="preserve"> </v>
      </c>
      <c r="BL59" s="105" t="str">
        <f t="shared" si="34"/>
        <v xml:space="preserve"> </v>
      </c>
      <c r="BM59" s="105" t="str">
        <f t="shared" si="35"/>
        <v xml:space="preserve"> </v>
      </c>
      <c r="BN59" s="105" t="str">
        <f t="shared" si="36"/>
        <v xml:space="preserve"> </v>
      </c>
      <c r="BO59" s="105" t="str">
        <f t="shared" si="37"/>
        <v xml:space="preserve"> </v>
      </c>
      <c r="BP59" s="105" t="str">
        <f t="shared" si="38"/>
        <v xml:space="preserve">علوم / </v>
      </c>
      <c r="BQ59" s="105" t="str">
        <f t="shared" si="39"/>
        <v xml:space="preserve">دراسات / </v>
      </c>
      <c r="BR59" s="105" t="str">
        <f t="shared" si="40"/>
        <v xml:space="preserve">رسم / </v>
      </c>
      <c r="BS59" s="105" t="str">
        <f t="shared" si="41"/>
        <v xml:space="preserve">إنجليزي / </v>
      </c>
      <c r="BU59" s="107">
        <f t="shared" si="42"/>
        <v>46</v>
      </c>
      <c r="BV59" s="129">
        <f t="shared" si="43"/>
        <v>75</v>
      </c>
      <c r="BW59" s="107" t="str">
        <f t="shared" si="44"/>
        <v>أحمد فايز 46</v>
      </c>
      <c r="BX59" s="142">
        <f t="shared" si="45"/>
        <v>395.00001694915255</v>
      </c>
      <c r="BY59" s="107">
        <f t="shared" si="46"/>
        <v>39</v>
      </c>
      <c r="BZ59" s="107"/>
    </row>
    <row r="60" spans="1:78" ht="23.25" x14ac:dyDescent="0.25">
      <c r="A60" s="96">
        <f t="shared" si="5"/>
        <v>47</v>
      </c>
      <c r="B60" s="122">
        <f>IF(C60=" "," ",'إضافة أسماء الطلاب'!E53)</f>
        <v>76</v>
      </c>
      <c r="C60" s="97" t="str">
        <f>IF('إضافة أسماء الطلاب'!F53=" "," ",'إضافة أسماء الطلاب'!F53)</f>
        <v>أحمد فايز 47</v>
      </c>
      <c r="D60" s="121">
        <f>IF(C60=" "," ",'إضافة أسماء الطلاب'!D53)</f>
        <v>66</v>
      </c>
      <c r="F60" s="121">
        <f>IF(C60=" "," ",'إضافة أسماء الطلاب'!D53)</f>
        <v>66</v>
      </c>
      <c r="G60" s="98">
        <f>IF(C60=" "," ",'رصد المواد'!C60)</f>
        <v>12</v>
      </c>
      <c r="H60" s="98">
        <f>IF(C60=" "," ",'رصد المواد'!D60)</f>
        <v>29</v>
      </c>
      <c r="I60" s="141">
        <f t="shared" si="6"/>
        <v>41</v>
      </c>
      <c r="J60" s="98">
        <f>IF(C60=" "," ",'رصد المواد'!E60)</f>
        <v>12</v>
      </c>
      <c r="K60" s="98">
        <f>IF(C60=" "," ",'رصد المواد'!F60)</f>
        <v>29</v>
      </c>
      <c r="L60" s="141">
        <f t="shared" si="7"/>
        <v>82</v>
      </c>
      <c r="M60" s="100">
        <f>IF(C60=" "," ",'رصد المواد'!I60)</f>
        <v>24</v>
      </c>
      <c r="N60" s="100">
        <f>IF(C60=" "," ",'رصد المواد'!J60)</f>
        <v>31</v>
      </c>
      <c r="O60" s="141">
        <f t="shared" si="8"/>
        <v>55</v>
      </c>
      <c r="P60" s="100">
        <f>IF(C60=" "," ",'رصد المواد'!M60)</f>
        <v>25</v>
      </c>
      <c r="Q60" s="100">
        <f>IF(C60=" "," ",'رصد المواد'!N60)</f>
        <v>30</v>
      </c>
      <c r="R60" s="141">
        <f t="shared" si="9"/>
        <v>55</v>
      </c>
      <c r="S60" s="100">
        <f>IF(C60=" "," ",'رصد المواد'!Q60)</f>
        <v>21</v>
      </c>
      <c r="T60" s="100">
        <f>IF(C60=" "," ",'رصد المواد'!R60)</f>
        <v>20</v>
      </c>
      <c r="U60" s="120">
        <f t="shared" si="10"/>
        <v>41</v>
      </c>
      <c r="V60" s="100">
        <f>IF(C60=" "," ",'رصد المواد'!U60)</f>
        <v>35</v>
      </c>
      <c r="W60" s="100">
        <f>IF(C60=" "," ",'رصد المواد'!V60)</f>
        <v>31</v>
      </c>
      <c r="X60" s="141">
        <f t="shared" si="11"/>
        <v>66</v>
      </c>
      <c r="Y60" s="100">
        <f>IF(C60=" "," ",'رصد المواد'!Y60)</f>
        <v>20</v>
      </c>
      <c r="Z60" s="100">
        <f>IF(C60=" "," ",'رصد المواد'!Z60)</f>
        <v>20</v>
      </c>
      <c r="AA60" s="120">
        <f t="shared" si="12"/>
        <v>40</v>
      </c>
      <c r="AB60" s="100">
        <f>IF(C60=" "," ",'رصد المواد'!AC60)</f>
        <v>20</v>
      </c>
      <c r="AC60" s="100">
        <f>IF(C60=" "," ",'رصد المواد'!AD60)</f>
        <v>20</v>
      </c>
      <c r="AD60" s="120">
        <f t="shared" si="13"/>
        <v>40</v>
      </c>
      <c r="AE60" s="100">
        <f>IF(C60=" "," ",'رصد المواد'!AG60)</f>
        <v>25</v>
      </c>
      <c r="AF60" s="100">
        <f>IF(C60=" "," ",'رصد المواد'!AH60)</f>
        <v>20</v>
      </c>
      <c r="AG60" s="120">
        <f t="shared" si="14"/>
        <v>45</v>
      </c>
      <c r="AH60" s="100">
        <f>IF(C60=" "," ",'رصد المواد'!AK60)</f>
        <v>20</v>
      </c>
      <c r="AI60" s="100">
        <f>IF(C60=" "," ",'رصد المواد'!AL60)</f>
        <v>20</v>
      </c>
      <c r="AJ60" s="120">
        <f t="shared" si="15"/>
        <v>40</v>
      </c>
      <c r="AK60" s="119">
        <f t="shared" si="16"/>
        <v>464</v>
      </c>
      <c r="AL60" s="52"/>
      <c r="AM60" s="52"/>
      <c r="AN60" s="52"/>
      <c r="AO60" s="52"/>
      <c r="AP60" s="52"/>
      <c r="AQ60" s="52"/>
      <c r="AR60" s="52"/>
      <c r="AS60" s="106" t="str">
        <f t="shared" si="17"/>
        <v xml:space="preserve">ناجح  </v>
      </c>
      <c r="AT60" s="108">
        <f t="shared" si="18"/>
        <v>0.71384615384615391</v>
      </c>
      <c r="AU60" s="99" t="str">
        <f t="shared" si="19"/>
        <v xml:space="preserve">جيد  </v>
      </c>
      <c r="AV60" s="100">
        <f t="shared" si="20"/>
        <v>14</v>
      </c>
      <c r="AW60" s="196" t="str">
        <f t="shared" si="21"/>
        <v xml:space="preserve">         </v>
      </c>
      <c r="AX60" s="197"/>
      <c r="AY60" s="109" t="str">
        <f t="shared" si="22"/>
        <v xml:space="preserve">0 </v>
      </c>
      <c r="AZ60" s="109" t="str">
        <f t="shared" si="23"/>
        <v xml:space="preserve">0 </v>
      </c>
      <c r="BA60" s="109" t="str">
        <f t="shared" si="24"/>
        <v xml:space="preserve">0 </v>
      </c>
      <c r="BB60" s="109" t="str">
        <f t="shared" si="25"/>
        <v xml:space="preserve">0 </v>
      </c>
      <c r="BC60" s="109" t="str">
        <f t="shared" si="26"/>
        <v xml:space="preserve">0 </v>
      </c>
      <c r="BD60" s="109" t="str">
        <f t="shared" si="27"/>
        <v xml:space="preserve">0 </v>
      </c>
      <c r="BE60" s="109" t="str">
        <f t="shared" si="28"/>
        <v xml:space="preserve">0 </v>
      </c>
      <c r="BF60" s="109" t="str">
        <f t="shared" si="29"/>
        <v xml:space="preserve">0 </v>
      </c>
      <c r="BG60" s="109" t="str">
        <f t="shared" si="30"/>
        <v xml:space="preserve">0 </v>
      </c>
      <c r="BI60" s="58">
        <f t="shared" si="31"/>
        <v>0</v>
      </c>
      <c r="BJ60" s="57" t="str">
        <f t="shared" si="32"/>
        <v xml:space="preserve">ناجح  </v>
      </c>
      <c r="BK60" s="105" t="str">
        <f t="shared" si="33"/>
        <v xml:space="preserve"> </v>
      </c>
      <c r="BL60" s="105" t="str">
        <f t="shared" si="34"/>
        <v xml:space="preserve"> </v>
      </c>
      <c r="BM60" s="105" t="str">
        <f t="shared" si="35"/>
        <v xml:space="preserve"> </v>
      </c>
      <c r="BN60" s="105" t="str">
        <f t="shared" si="36"/>
        <v xml:space="preserve"> </v>
      </c>
      <c r="BO60" s="105" t="str">
        <f t="shared" si="37"/>
        <v xml:space="preserve"> </v>
      </c>
      <c r="BP60" s="105" t="str">
        <f t="shared" si="38"/>
        <v xml:space="preserve"> </v>
      </c>
      <c r="BQ60" s="105" t="str">
        <f t="shared" si="39"/>
        <v xml:space="preserve"> </v>
      </c>
      <c r="BR60" s="105" t="str">
        <f t="shared" si="40"/>
        <v xml:space="preserve"> </v>
      </c>
      <c r="BS60" s="105" t="str">
        <f t="shared" si="41"/>
        <v xml:space="preserve"> </v>
      </c>
      <c r="BU60" s="107">
        <f t="shared" si="42"/>
        <v>47</v>
      </c>
      <c r="BV60" s="129">
        <f t="shared" si="43"/>
        <v>76</v>
      </c>
      <c r="BW60" s="107" t="str">
        <f t="shared" si="44"/>
        <v>أحمد فايز 47</v>
      </c>
      <c r="BX60" s="142">
        <f t="shared" si="45"/>
        <v>464.00001666666668</v>
      </c>
      <c r="BY60" s="107">
        <f t="shared" si="46"/>
        <v>14</v>
      </c>
      <c r="BZ60" s="107"/>
    </row>
    <row r="61" spans="1:78" ht="23.25" x14ac:dyDescent="0.25">
      <c r="A61" s="96">
        <f t="shared" si="5"/>
        <v>48</v>
      </c>
      <c r="B61" s="122">
        <f>IF(C61=" "," ",'إضافة أسماء الطلاب'!E54)</f>
        <v>77</v>
      </c>
      <c r="C61" s="97" t="str">
        <f>IF('إضافة أسماء الطلاب'!F54=" "," ",'إضافة أسماء الطلاب'!F54)</f>
        <v>أحمد فايز 48</v>
      </c>
      <c r="D61" s="121">
        <f>IF(C61=" "," ",'إضافة أسماء الطلاب'!D54)</f>
        <v>67</v>
      </c>
      <c r="F61" s="121">
        <f>IF(C61=" "," ",'إضافة أسماء الطلاب'!D54)</f>
        <v>67</v>
      </c>
      <c r="G61" s="98">
        <f>IF(C61=" "," ",'رصد المواد'!C61)</f>
        <v>9</v>
      </c>
      <c r="H61" s="98">
        <f>IF(C61=" "," ",'رصد المواد'!D61)</f>
        <v>30</v>
      </c>
      <c r="I61" s="141">
        <f t="shared" si="6"/>
        <v>39</v>
      </c>
      <c r="J61" s="98">
        <f>IF(C61=" "," ",'رصد المواد'!E61)</f>
        <v>9</v>
      </c>
      <c r="K61" s="98">
        <f>IF(C61=" "," ",'رصد المواد'!F61)</f>
        <v>30</v>
      </c>
      <c r="L61" s="141">
        <f t="shared" si="7"/>
        <v>78</v>
      </c>
      <c r="M61" s="100">
        <f>IF(C61=" "," ",'رصد المواد'!I61)</f>
        <v>28</v>
      </c>
      <c r="N61" s="100">
        <f>IF(C61=" "," ",'رصد المواد'!J61)</f>
        <v>34</v>
      </c>
      <c r="O61" s="141">
        <f t="shared" si="8"/>
        <v>62</v>
      </c>
      <c r="P61" s="100">
        <f>IF(C61=" "," ",'رصد المواد'!M61)</f>
        <v>24</v>
      </c>
      <c r="Q61" s="100">
        <f>IF(C61=" "," ",'رصد المواد'!N61)</f>
        <v>34</v>
      </c>
      <c r="R61" s="141">
        <f t="shared" si="9"/>
        <v>58</v>
      </c>
      <c r="S61" s="100">
        <f>IF(C61=" "," ",'رصد المواد'!Q61)</f>
        <v>22</v>
      </c>
      <c r="T61" s="100">
        <f>IF(C61=" "," ",'رصد المواد'!R61)</f>
        <v>2</v>
      </c>
      <c r="U61" s="120">
        <f t="shared" si="10"/>
        <v>24</v>
      </c>
      <c r="V61" s="100">
        <f>IF(C61=" "," ",'رصد المواد'!U61)</f>
        <v>38</v>
      </c>
      <c r="W61" s="100">
        <f>IF(C61=" "," ",'رصد المواد'!V61)</f>
        <v>34</v>
      </c>
      <c r="X61" s="141">
        <f t="shared" si="11"/>
        <v>72</v>
      </c>
      <c r="Y61" s="100">
        <f>IF(C61=" "," ",'رصد المواد'!Y61)</f>
        <v>2</v>
      </c>
      <c r="Z61" s="100">
        <f>IF(C61=" "," ",'رصد المواد'!Z61)</f>
        <v>22</v>
      </c>
      <c r="AA61" s="120">
        <f t="shared" si="12"/>
        <v>24</v>
      </c>
      <c r="AB61" s="100">
        <f>IF(C61=" "," ",'رصد المواد'!AC61)</f>
        <v>2</v>
      </c>
      <c r="AC61" s="100">
        <f>IF(C61=" "," ",'رصد المواد'!AD61)</f>
        <v>22</v>
      </c>
      <c r="AD61" s="120">
        <f t="shared" si="13"/>
        <v>24</v>
      </c>
      <c r="AE61" s="100">
        <f>IF(C61=" "," ",'رصد المواد'!AG61)</f>
        <v>24</v>
      </c>
      <c r="AF61" s="100">
        <f>IF(C61=" "," ",'رصد المواد'!AH61)</f>
        <v>2</v>
      </c>
      <c r="AG61" s="120">
        <f t="shared" si="14"/>
        <v>26</v>
      </c>
      <c r="AH61" s="100">
        <f>IF(C61=" "," ",'رصد المواد'!AK61)</f>
        <v>2</v>
      </c>
      <c r="AI61" s="100">
        <f>IF(C61=" "," ",'رصد المواد'!AL61)</f>
        <v>22</v>
      </c>
      <c r="AJ61" s="120">
        <f t="shared" si="15"/>
        <v>24</v>
      </c>
      <c r="AK61" s="119">
        <f t="shared" si="16"/>
        <v>392</v>
      </c>
      <c r="AL61" s="52"/>
      <c r="AM61" s="52"/>
      <c r="AN61" s="52"/>
      <c r="AO61" s="52"/>
      <c r="AP61" s="52"/>
      <c r="AQ61" s="52"/>
      <c r="AR61" s="52"/>
      <c r="AS61" s="106" t="str">
        <f t="shared" si="17"/>
        <v xml:space="preserve">دور ثان </v>
      </c>
      <c r="AT61" s="108">
        <f t="shared" si="18"/>
        <v>0.60307692307692307</v>
      </c>
      <c r="AU61" s="99" t="str">
        <f t="shared" si="19"/>
        <v xml:space="preserve">مقبول </v>
      </c>
      <c r="AV61" s="100">
        <f t="shared" si="20"/>
        <v>43</v>
      </c>
      <c r="AW61" s="196" t="str">
        <f t="shared" si="21"/>
        <v xml:space="preserve">   خط /  علوم / دراسات / رسم / إنجليزي / </v>
      </c>
      <c r="AX61" s="197"/>
      <c r="AY61" s="109" t="str">
        <f t="shared" si="22"/>
        <v xml:space="preserve">0 </v>
      </c>
      <c r="AZ61" s="109" t="str">
        <f t="shared" si="23"/>
        <v xml:space="preserve">0 </v>
      </c>
      <c r="BA61" s="109" t="str">
        <f t="shared" si="24"/>
        <v xml:space="preserve">0 </v>
      </c>
      <c r="BB61" s="109">
        <f t="shared" si="25"/>
        <v>1</v>
      </c>
      <c r="BC61" s="109" t="str">
        <f t="shared" si="26"/>
        <v xml:space="preserve">0 </v>
      </c>
      <c r="BD61" s="109">
        <f t="shared" si="27"/>
        <v>1</v>
      </c>
      <c r="BE61" s="109">
        <f t="shared" si="28"/>
        <v>1</v>
      </c>
      <c r="BF61" s="109">
        <f t="shared" si="29"/>
        <v>1</v>
      </c>
      <c r="BG61" s="109">
        <f t="shared" si="30"/>
        <v>1</v>
      </c>
      <c r="BI61" s="58">
        <f t="shared" si="31"/>
        <v>5</v>
      </c>
      <c r="BJ61" s="57" t="str">
        <f t="shared" si="32"/>
        <v xml:space="preserve">دور ثان </v>
      </c>
      <c r="BK61" s="105" t="str">
        <f t="shared" si="33"/>
        <v xml:space="preserve"> </v>
      </c>
      <c r="BL61" s="105" t="str">
        <f t="shared" si="34"/>
        <v xml:space="preserve"> </v>
      </c>
      <c r="BM61" s="105" t="str">
        <f t="shared" si="35"/>
        <v xml:space="preserve"> </v>
      </c>
      <c r="BN61" s="105" t="str">
        <f t="shared" si="36"/>
        <v xml:space="preserve">خط / </v>
      </c>
      <c r="BO61" s="105" t="str">
        <f t="shared" si="37"/>
        <v xml:space="preserve"> </v>
      </c>
      <c r="BP61" s="105" t="str">
        <f t="shared" si="38"/>
        <v xml:space="preserve">علوم / </v>
      </c>
      <c r="BQ61" s="105" t="str">
        <f t="shared" si="39"/>
        <v xml:space="preserve">دراسات / </v>
      </c>
      <c r="BR61" s="105" t="str">
        <f t="shared" si="40"/>
        <v xml:space="preserve">رسم / </v>
      </c>
      <c r="BS61" s="105" t="str">
        <f t="shared" si="41"/>
        <v xml:space="preserve">إنجليزي / </v>
      </c>
      <c r="BU61" s="107">
        <f t="shared" si="42"/>
        <v>48</v>
      </c>
      <c r="BV61" s="129">
        <f t="shared" si="43"/>
        <v>77</v>
      </c>
      <c r="BW61" s="107" t="str">
        <f t="shared" si="44"/>
        <v>أحمد فايز 48</v>
      </c>
      <c r="BX61" s="142">
        <f t="shared" si="45"/>
        <v>392.00001639344265</v>
      </c>
      <c r="BY61" s="107">
        <f t="shared" si="46"/>
        <v>43</v>
      </c>
      <c r="BZ61" s="107"/>
    </row>
    <row r="62" spans="1:78" ht="23.25" x14ac:dyDescent="0.25">
      <c r="A62" s="96">
        <f t="shared" si="5"/>
        <v>49</v>
      </c>
      <c r="B62" s="122">
        <f>IF(C62=" "," ",'إضافة أسماء الطلاب'!E55)</f>
        <v>78</v>
      </c>
      <c r="C62" s="97" t="str">
        <f>IF('إضافة أسماء الطلاب'!F55=" "," ",'إضافة أسماء الطلاب'!F55)</f>
        <v>أحمد فايز 49</v>
      </c>
      <c r="D62" s="121">
        <f>IF(C62=" "," ",'إضافة أسماء الطلاب'!D55)</f>
        <v>68</v>
      </c>
      <c r="F62" s="121">
        <f>IF(C62=" "," ",'إضافة أسماء الطلاب'!D55)</f>
        <v>68</v>
      </c>
      <c r="G62" s="98">
        <f>IF(C62=" "," ",'رصد المواد'!C62)</f>
        <v>8</v>
      </c>
      <c r="H62" s="98">
        <f>IF(C62=" "," ",'رصد المواد'!D62)</f>
        <v>33</v>
      </c>
      <c r="I62" s="141">
        <f t="shared" si="6"/>
        <v>41</v>
      </c>
      <c r="J62" s="98">
        <f>IF(C62=" "," ",'رصد المواد'!E62)</f>
        <v>8</v>
      </c>
      <c r="K62" s="98">
        <f>IF(C62=" "," ",'رصد المواد'!F62)</f>
        <v>33</v>
      </c>
      <c r="L62" s="141">
        <f t="shared" si="7"/>
        <v>82</v>
      </c>
      <c r="M62" s="100">
        <f>IF(C62=" "," ",'رصد المواد'!I62)</f>
        <v>27</v>
      </c>
      <c r="N62" s="100">
        <f>IF(C62=" "," ",'رصد المواد'!J62)</f>
        <v>35</v>
      </c>
      <c r="O62" s="141">
        <f t="shared" si="8"/>
        <v>62</v>
      </c>
      <c r="P62" s="100">
        <f>IF(C62=" "," ",'رصد المواد'!M62)</f>
        <v>28</v>
      </c>
      <c r="Q62" s="100">
        <f>IF(C62=" "," ",'رصد المواد'!N62)</f>
        <v>35</v>
      </c>
      <c r="R62" s="141">
        <f t="shared" si="9"/>
        <v>63</v>
      </c>
      <c r="S62" s="100">
        <f>IF(C62=" "," ",'رصد المواد'!Q62)</f>
        <v>20</v>
      </c>
      <c r="T62" s="100">
        <f>IF(C62=" "," ",'رصد المواد'!R62)</f>
        <v>10</v>
      </c>
      <c r="U62" s="120">
        <f t="shared" si="10"/>
        <v>30</v>
      </c>
      <c r="V62" s="100">
        <f>IF(C62=" "," ",'رصد المواد'!U62)</f>
        <v>25</v>
      </c>
      <c r="W62" s="100">
        <f>IF(C62=" "," ",'رصد المواد'!V62)</f>
        <v>35</v>
      </c>
      <c r="X62" s="141">
        <f t="shared" si="11"/>
        <v>60</v>
      </c>
      <c r="Y62" s="100">
        <f>IF(C62=" "," ",'رصد المواد'!Y62)</f>
        <v>10</v>
      </c>
      <c r="Z62" s="100">
        <f>IF(C62=" "," ",'رصد المواد'!Z62)</f>
        <v>23</v>
      </c>
      <c r="AA62" s="120">
        <f t="shared" si="12"/>
        <v>33</v>
      </c>
      <c r="AB62" s="100">
        <f>IF(C62=" "," ",'رصد المواد'!AC62)</f>
        <v>10</v>
      </c>
      <c r="AC62" s="100">
        <f>IF(C62=" "," ",'رصد المواد'!AD62)</f>
        <v>23</v>
      </c>
      <c r="AD62" s="120">
        <f t="shared" si="13"/>
        <v>33</v>
      </c>
      <c r="AE62" s="100">
        <f>IF(C62=" "," ",'رصد المواد'!AG62)</f>
        <v>20</v>
      </c>
      <c r="AF62" s="100">
        <f>IF(C62=" "," ",'رصد المواد'!AH62)</f>
        <v>10</v>
      </c>
      <c r="AG62" s="120">
        <f t="shared" si="14"/>
        <v>30</v>
      </c>
      <c r="AH62" s="100">
        <f>IF(C62=" "," ",'رصد المواد'!AK62)</f>
        <v>10</v>
      </c>
      <c r="AI62" s="100">
        <f>IF(C62=" "," ",'رصد المواد'!AL62)</f>
        <v>23</v>
      </c>
      <c r="AJ62" s="120">
        <f t="shared" si="15"/>
        <v>33</v>
      </c>
      <c r="AK62" s="119">
        <f t="shared" si="16"/>
        <v>426</v>
      </c>
      <c r="AL62" s="52"/>
      <c r="AM62" s="52"/>
      <c r="AN62" s="52"/>
      <c r="AO62" s="52"/>
      <c r="AP62" s="52"/>
      <c r="AQ62" s="52"/>
      <c r="AR62" s="52"/>
      <c r="AS62" s="106" t="str">
        <f t="shared" si="17"/>
        <v xml:space="preserve">ناجح  </v>
      </c>
      <c r="AT62" s="108">
        <f t="shared" si="18"/>
        <v>0.65538461538461534</v>
      </c>
      <c r="AU62" s="99" t="str">
        <f t="shared" si="19"/>
        <v xml:space="preserve">جيد  </v>
      </c>
      <c r="AV62" s="100">
        <f t="shared" si="20"/>
        <v>34</v>
      </c>
      <c r="AW62" s="196" t="str">
        <f t="shared" si="21"/>
        <v xml:space="preserve">         </v>
      </c>
      <c r="AX62" s="197"/>
      <c r="AY62" s="109" t="str">
        <f t="shared" si="22"/>
        <v xml:space="preserve">0 </v>
      </c>
      <c r="AZ62" s="109" t="str">
        <f t="shared" si="23"/>
        <v xml:space="preserve">0 </v>
      </c>
      <c r="BA62" s="109" t="str">
        <f t="shared" si="24"/>
        <v xml:space="preserve">0 </v>
      </c>
      <c r="BB62" s="109" t="str">
        <f t="shared" si="25"/>
        <v xml:space="preserve">0 </v>
      </c>
      <c r="BC62" s="109" t="str">
        <f t="shared" si="26"/>
        <v xml:space="preserve">0 </v>
      </c>
      <c r="BD62" s="109" t="str">
        <f t="shared" si="27"/>
        <v xml:space="preserve">0 </v>
      </c>
      <c r="BE62" s="109" t="str">
        <f t="shared" si="28"/>
        <v xml:space="preserve">0 </v>
      </c>
      <c r="BF62" s="109" t="str">
        <f t="shared" si="29"/>
        <v xml:space="preserve">0 </v>
      </c>
      <c r="BG62" s="109" t="str">
        <f t="shared" si="30"/>
        <v xml:space="preserve">0 </v>
      </c>
      <c r="BI62" s="58">
        <f t="shared" si="31"/>
        <v>0</v>
      </c>
      <c r="BJ62" s="57" t="str">
        <f t="shared" si="32"/>
        <v xml:space="preserve">ناجح  </v>
      </c>
      <c r="BK62" s="105" t="str">
        <f t="shared" si="33"/>
        <v xml:space="preserve"> </v>
      </c>
      <c r="BL62" s="105" t="str">
        <f t="shared" si="34"/>
        <v xml:space="preserve"> </v>
      </c>
      <c r="BM62" s="105" t="str">
        <f t="shared" si="35"/>
        <v xml:space="preserve"> </v>
      </c>
      <c r="BN62" s="105" t="str">
        <f t="shared" si="36"/>
        <v xml:space="preserve"> </v>
      </c>
      <c r="BO62" s="105" t="str">
        <f t="shared" si="37"/>
        <v xml:space="preserve"> </v>
      </c>
      <c r="BP62" s="105" t="str">
        <f t="shared" si="38"/>
        <v xml:space="preserve"> </v>
      </c>
      <c r="BQ62" s="105" t="str">
        <f t="shared" si="39"/>
        <v xml:space="preserve"> </v>
      </c>
      <c r="BR62" s="105" t="str">
        <f t="shared" si="40"/>
        <v xml:space="preserve"> </v>
      </c>
      <c r="BS62" s="105" t="str">
        <f t="shared" si="41"/>
        <v xml:space="preserve"> </v>
      </c>
      <c r="BU62" s="107">
        <f t="shared" si="42"/>
        <v>49</v>
      </c>
      <c r="BV62" s="129">
        <f t="shared" si="43"/>
        <v>78</v>
      </c>
      <c r="BW62" s="107" t="str">
        <f t="shared" si="44"/>
        <v>أحمد فايز 49</v>
      </c>
      <c r="BX62" s="142">
        <f t="shared" si="45"/>
        <v>426.00001612903225</v>
      </c>
      <c r="BY62" s="107">
        <f t="shared" si="46"/>
        <v>34</v>
      </c>
      <c r="BZ62" s="107"/>
    </row>
    <row r="63" spans="1:78" ht="23.25" x14ac:dyDescent="0.25">
      <c r="A63" s="96">
        <f t="shared" si="5"/>
        <v>50</v>
      </c>
      <c r="B63" s="122">
        <f>IF(C63=" "," ",'إضافة أسماء الطلاب'!E56)</f>
        <v>79</v>
      </c>
      <c r="C63" s="97" t="str">
        <f>IF('إضافة أسماء الطلاب'!F56=" "," ",'إضافة أسماء الطلاب'!F56)</f>
        <v>أحمد فايز 50</v>
      </c>
      <c r="D63" s="121">
        <f>IF(C63=" "," ",'إضافة أسماء الطلاب'!D56)</f>
        <v>69</v>
      </c>
      <c r="F63" s="121">
        <f>IF(C63=" "," ",'إضافة أسماء الطلاب'!D56)</f>
        <v>69</v>
      </c>
      <c r="G63" s="98">
        <f>IF(C63=" "," ",'رصد المواد'!C63)</f>
        <v>8</v>
      </c>
      <c r="H63" s="98">
        <f>IF(C63=" "," ",'رصد المواد'!D63)</f>
        <v>32</v>
      </c>
      <c r="I63" s="141">
        <f t="shared" si="6"/>
        <v>40</v>
      </c>
      <c r="J63" s="98">
        <f>IF(C63=" "," ",'رصد المواد'!E63)</f>
        <v>8</v>
      </c>
      <c r="K63" s="98">
        <f>IF(C63=" "," ",'رصد المواد'!F63)</f>
        <v>32</v>
      </c>
      <c r="L63" s="141">
        <f t="shared" si="7"/>
        <v>80</v>
      </c>
      <c r="M63" s="100">
        <f>IF(C63=" "," ",'رصد المواد'!I63)</f>
        <v>30</v>
      </c>
      <c r="N63" s="100">
        <f>IF(C63=" "," ",'رصد المواد'!J63)</f>
        <v>38</v>
      </c>
      <c r="O63" s="141">
        <f t="shared" si="8"/>
        <v>68</v>
      </c>
      <c r="P63" s="100">
        <f>IF(C63=" "," ",'رصد المواد'!M63)</f>
        <v>27</v>
      </c>
      <c r="Q63" s="100">
        <f>IF(C63=" "," ",'رصد المواد'!N63)</f>
        <v>38</v>
      </c>
      <c r="R63" s="141">
        <f t="shared" si="9"/>
        <v>65</v>
      </c>
      <c r="S63" s="100">
        <f>IF(C63=" "," ",'رصد المواد'!Q63)</f>
        <v>20</v>
      </c>
      <c r="T63" s="100">
        <f>IF(C63=" "," ",'رصد المواد'!R63)</f>
        <v>11</v>
      </c>
      <c r="U63" s="120">
        <f t="shared" si="10"/>
        <v>31</v>
      </c>
      <c r="V63" s="100">
        <f>IF(C63=" "," ",'رصد المواد'!U63)</f>
        <v>24</v>
      </c>
      <c r="W63" s="100">
        <f>IF(C63=" "," ",'رصد المواد'!V63)</f>
        <v>38</v>
      </c>
      <c r="X63" s="141">
        <f t="shared" si="11"/>
        <v>62</v>
      </c>
      <c r="Y63" s="100">
        <f>IF(C63=" "," ",'رصد المواد'!Y63)</f>
        <v>11</v>
      </c>
      <c r="Z63" s="100">
        <f>IF(C63=" "," ",'رصد المواد'!Z63)</f>
        <v>21</v>
      </c>
      <c r="AA63" s="120">
        <f t="shared" si="12"/>
        <v>32</v>
      </c>
      <c r="AB63" s="100">
        <f>IF(C63=" "," ",'رصد المواد'!AC63)</f>
        <v>11</v>
      </c>
      <c r="AC63" s="100">
        <f>IF(C63=" "," ",'رصد المواد'!AD63)</f>
        <v>21</v>
      </c>
      <c r="AD63" s="120">
        <f t="shared" si="13"/>
        <v>32</v>
      </c>
      <c r="AE63" s="100">
        <f>IF(C63=" "," ",'رصد المواد'!AG63)</f>
        <v>20</v>
      </c>
      <c r="AF63" s="100">
        <f>IF(C63=" "," ",'رصد المواد'!AH63)</f>
        <v>11</v>
      </c>
      <c r="AG63" s="120">
        <f t="shared" si="14"/>
        <v>31</v>
      </c>
      <c r="AH63" s="100">
        <f>IF(C63=" "," ",'رصد المواد'!AK63)</f>
        <v>11</v>
      </c>
      <c r="AI63" s="100">
        <f>IF(C63=" "," ",'رصد المواد'!AL63)</f>
        <v>21</v>
      </c>
      <c r="AJ63" s="120">
        <f t="shared" si="15"/>
        <v>32</v>
      </c>
      <c r="AK63" s="119">
        <f t="shared" si="16"/>
        <v>433</v>
      </c>
      <c r="AL63" s="52"/>
      <c r="AM63" s="52"/>
      <c r="AN63" s="52"/>
      <c r="AO63" s="52"/>
      <c r="AP63" s="52"/>
      <c r="AQ63" s="52"/>
      <c r="AR63" s="52"/>
      <c r="AS63" s="106" t="str">
        <f t="shared" si="17"/>
        <v xml:space="preserve">ناجح  </v>
      </c>
      <c r="AT63" s="108">
        <f t="shared" si="18"/>
        <v>0.66615384615384632</v>
      </c>
      <c r="AU63" s="99" t="str">
        <f t="shared" si="19"/>
        <v xml:space="preserve">جيد  </v>
      </c>
      <c r="AV63" s="100">
        <f t="shared" si="20"/>
        <v>32</v>
      </c>
      <c r="AW63" s="196" t="str">
        <f t="shared" si="21"/>
        <v xml:space="preserve">         </v>
      </c>
      <c r="AX63" s="197"/>
      <c r="AY63" s="109" t="str">
        <f t="shared" si="22"/>
        <v xml:space="preserve">0 </v>
      </c>
      <c r="AZ63" s="109" t="str">
        <f t="shared" si="23"/>
        <v xml:space="preserve">0 </v>
      </c>
      <c r="BA63" s="109" t="str">
        <f t="shared" si="24"/>
        <v xml:space="preserve">0 </v>
      </c>
      <c r="BB63" s="109" t="str">
        <f t="shared" si="25"/>
        <v xml:space="preserve">0 </v>
      </c>
      <c r="BC63" s="109" t="str">
        <f t="shared" si="26"/>
        <v xml:space="preserve">0 </v>
      </c>
      <c r="BD63" s="109" t="str">
        <f t="shared" si="27"/>
        <v xml:space="preserve">0 </v>
      </c>
      <c r="BE63" s="109" t="str">
        <f t="shared" si="28"/>
        <v xml:space="preserve">0 </v>
      </c>
      <c r="BF63" s="109" t="str">
        <f t="shared" si="29"/>
        <v xml:space="preserve">0 </v>
      </c>
      <c r="BG63" s="109" t="str">
        <f t="shared" si="30"/>
        <v xml:space="preserve">0 </v>
      </c>
      <c r="BI63" s="58">
        <f t="shared" si="31"/>
        <v>0</v>
      </c>
      <c r="BJ63" s="57" t="str">
        <f t="shared" si="32"/>
        <v xml:space="preserve">ناجح  </v>
      </c>
      <c r="BK63" s="105" t="str">
        <f t="shared" si="33"/>
        <v xml:space="preserve"> </v>
      </c>
      <c r="BL63" s="105" t="str">
        <f t="shared" si="34"/>
        <v xml:space="preserve"> </v>
      </c>
      <c r="BM63" s="105" t="str">
        <f t="shared" si="35"/>
        <v xml:space="preserve"> </v>
      </c>
      <c r="BN63" s="105" t="str">
        <f t="shared" si="36"/>
        <v xml:space="preserve"> </v>
      </c>
      <c r="BO63" s="105" t="str">
        <f t="shared" si="37"/>
        <v xml:space="preserve"> </v>
      </c>
      <c r="BP63" s="105" t="str">
        <f t="shared" si="38"/>
        <v xml:space="preserve"> </v>
      </c>
      <c r="BQ63" s="105" t="str">
        <f t="shared" si="39"/>
        <v xml:space="preserve"> </v>
      </c>
      <c r="BR63" s="105" t="str">
        <f t="shared" si="40"/>
        <v xml:space="preserve"> </v>
      </c>
      <c r="BS63" s="105" t="str">
        <f t="shared" si="41"/>
        <v xml:space="preserve"> </v>
      </c>
      <c r="BU63" s="107">
        <f t="shared" si="42"/>
        <v>50</v>
      </c>
      <c r="BV63" s="129">
        <f t="shared" si="43"/>
        <v>79</v>
      </c>
      <c r="BW63" s="107" t="str">
        <f t="shared" si="44"/>
        <v>أحمد فايز 50</v>
      </c>
      <c r="BX63" s="142">
        <f t="shared" si="45"/>
        <v>433.00001587301585</v>
      </c>
      <c r="BY63" s="107">
        <f t="shared" si="46"/>
        <v>32</v>
      </c>
      <c r="BZ63" s="107"/>
    </row>
  </sheetData>
  <mergeCells count="123">
    <mergeCell ref="CD11:CH11"/>
    <mergeCell ref="BK12:BK13"/>
    <mergeCell ref="BL12:BL13"/>
    <mergeCell ref="BM12:BM13"/>
    <mergeCell ref="BN12:BN13"/>
    <mergeCell ref="BO12:BO13"/>
    <mergeCell ref="BP12:BP13"/>
    <mergeCell ref="BQ12:BQ13"/>
    <mergeCell ref="BR12:BR13"/>
    <mergeCell ref="BS12:BS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D8:D13"/>
    <mergeCell ref="G10:H10"/>
    <mergeCell ref="I10:I11"/>
    <mergeCell ref="J10:K10"/>
    <mergeCell ref="F8:F13"/>
    <mergeCell ref="Q10:Q11"/>
    <mergeCell ref="AE10:AE11"/>
    <mergeCell ref="W10:W11"/>
    <mergeCell ref="Y10:Y11"/>
    <mergeCell ref="Z10:Z11"/>
    <mergeCell ref="AB10:AB11"/>
    <mergeCell ref="AC10:AC11"/>
    <mergeCell ref="AB8:AC9"/>
    <mergeCell ref="AD8:AD11"/>
    <mergeCell ref="AE8:AF9"/>
    <mergeCell ref="C8:C13"/>
    <mergeCell ref="B8:B13"/>
    <mergeCell ref="A8:A13"/>
    <mergeCell ref="G8:K9"/>
    <mergeCell ref="AW62:AX62"/>
    <mergeCell ref="AW63:AX63"/>
    <mergeCell ref="L8:L11"/>
    <mergeCell ref="M8:N9"/>
    <mergeCell ref="O8:O11"/>
    <mergeCell ref="P8:Q9"/>
    <mergeCell ref="R8:R11"/>
    <mergeCell ref="S8:T9"/>
    <mergeCell ref="U8:U11"/>
    <mergeCell ref="V8:W9"/>
    <mergeCell ref="X8:X11"/>
    <mergeCell ref="Y8:Z9"/>
    <mergeCell ref="AA8:AA11"/>
    <mergeCell ref="AW57:AX57"/>
    <mergeCell ref="AW58:AX58"/>
    <mergeCell ref="AW59:AX59"/>
    <mergeCell ref="AW60:AX60"/>
    <mergeCell ref="AW61:AX61"/>
    <mergeCell ref="AW52:AX52"/>
    <mergeCell ref="AW53:AX53"/>
    <mergeCell ref="AW54:AX54"/>
    <mergeCell ref="AW55:AX55"/>
    <mergeCell ref="AW56:AX56"/>
    <mergeCell ref="AW47:AX47"/>
    <mergeCell ref="AW48:AX48"/>
    <mergeCell ref="AW49:AX49"/>
    <mergeCell ref="AW50:AX50"/>
    <mergeCell ref="AW51:AX51"/>
    <mergeCell ref="AW42:AX42"/>
    <mergeCell ref="AW43:AX43"/>
    <mergeCell ref="AW44:AX44"/>
    <mergeCell ref="AW45:AX45"/>
    <mergeCell ref="AW46:AX46"/>
    <mergeCell ref="AW37:AX37"/>
    <mergeCell ref="AW38:AX38"/>
    <mergeCell ref="AW39:AX39"/>
    <mergeCell ref="AW40:AX40"/>
    <mergeCell ref="AW41:AX41"/>
    <mergeCell ref="AW32:AX32"/>
    <mergeCell ref="AW33:AX33"/>
    <mergeCell ref="AW34:AX34"/>
    <mergeCell ref="AW35:AX35"/>
    <mergeCell ref="AW36:AX36"/>
    <mergeCell ref="AW27:AX27"/>
    <mergeCell ref="AW28:AX28"/>
    <mergeCell ref="AW29:AX29"/>
    <mergeCell ref="AW30:AX30"/>
    <mergeCell ref="AW31:AX31"/>
    <mergeCell ref="M10:M11"/>
    <mergeCell ref="AW15:AX15"/>
    <mergeCell ref="AW14:AX14"/>
    <mergeCell ref="AW16:AX16"/>
    <mergeCell ref="AW17:AX17"/>
    <mergeCell ref="AW18:AX18"/>
    <mergeCell ref="AW19:AX19"/>
    <mergeCell ref="AW20:AX20"/>
    <mergeCell ref="AW21:AX21"/>
    <mergeCell ref="AW22:AX22"/>
    <mergeCell ref="AW23:AX23"/>
    <mergeCell ref="AW24:AX24"/>
    <mergeCell ref="AW25:AX25"/>
    <mergeCell ref="AW26:AX26"/>
    <mergeCell ref="S10:S11"/>
    <mergeCell ref="T10:T11"/>
    <mergeCell ref="V10:V11"/>
    <mergeCell ref="N10:N11"/>
    <mergeCell ref="P10:P11"/>
    <mergeCell ref="AR8:AR11"/>
    <mergeCell ref="AS8:AS13"/>
    <mergeCell ref="AT8:AT13"/>
    <mergeCell ref="AU8:AU13"/>
    <mergeCell ref="AV8:AV13"/>
    <mergeCell ref="AW8:AX13"/>
    <mergeCell ref="AJ8:AJ11"/>
    <mergeCell ref="AK8:AK11"/>
    <mergeCell ref="AL8:AQ9"/>
    <mergeCell ref="AG8:AG11"/>
    <mergeCell ref="AH8:AI9"/>
    <mergeCell ref="AL10:AM10"/>
    <mergeCell ref="AO10:AP10"/>
    <mergeCell ref="AN10:AN11"/>
    <mergeCell ref="AF10:AF11"/>
    <mergeCell ref="AH10:AH11"/>
    <mergeCell ref="AI10:AI11"/>
    <mergeCell ref="AQ10:AQ11"/>
  </mergeCells>
  <conditionalFormatting sqref="J14:J63">
    <cfRule type="containsText" dxfId="39" priority="19" operator="containsText" text="غ">
      <formula>NOT(ISERROR(SEARCH("غ",J14)))</formula>
    </cfRule>
    <cfRule type="cellIs" dxfId="38" priority="48" operator="lessThan">
      <formula>3</formula>
    </cfRule>
  </conditionalFormatting>
  <conditionalFormatting sqref="K14:K63">
    <cfRule type="containsText" dxfId="37" priority="46" operator="containsText" text="غ">
      <formula>NOT(ISERROR(SEARCH("غ",K14)))</formula>
    </cfRule>
    <cfRule type="cellIs" dxfId="36" priority="47" operator="lessThan">
      <formula>9.5</formula>
    </cfRule>
  </conditionalFormatting>
  <conditionalFormatting sqref="N14:N63">
    <cfRule type="containsText" dxfId="35" priority="43" operator="containsText" text="غ">
      <formula>NOT(ISERROR(SEARCH("غ",N14)))</formula>
    </cfRule>
    <cfRule type="cellIs" dxfId="34" priority="44" operator="lessThan">
      <formula>12.5</formula>
    </cfRule>
  </conditionalFormatting>
  <conditionalFormatting sqref="Q14:Q63">
    <cfRule type="containsText" dxfId="33" priority="37" operator="containsText" text="غ">
      <formula>NOT(ISERROR(SEARCH("غ",Q14)))</formula>
    </cfRule>
    <cfRule type="cellIs" dxfId="32" priority="41" operator="lessThan">
      <formula>12.5</formula>
    </cfRule>
  </conditionalFormatting>
  <conditionalFormatting sqref="T14:T63">
    <cfRule type="containsText" dxfId="31" priority="38" operator="containsText" text="غ">
      <formula>NOT(ISERROR(SEARCH("غ",T14)))</formula>
    </cfRule>
    <cfRule type="cellIs" dxfId="30" priority="39" operator="lessThan">
      <formula>6</formula>
    </cfRule>
  </conditionalFormatting>
  <conditionalFormatting sqref="U14:U63">
    <cfRule type="cellIs" dxfId="29" priority="36" operator="lessThan">
      <formula>25</formula>
    </cfRule>
    <cfRule type="containsText" dxfId="28" priority="5" operator="containsText" text="غ">
      <formula>NOT(ISERROR(SEARCH("غ",U14)))</formula>
    </cfRule>
  </conditionalFormatting>
  <conditionalFormatting sqref="W14:W63">
    <cfRule type="containsText" dxfId="27" priority="34" operator="containsText" text="غ">
      <formula>NOT(ISERROR(SEARCH("غ",W14)))</formula>
    </cfRule>
    <cfRule type="cellIs" dxfId="26" priority="35" operator="lessThan">
      <formula>12.5</formula>
    </cfRule>
  </conditionalFormatting>
  <conditionalFormatting sqref="Z14:Z63">
    <cfRule type="containsText" dxfId="25" priority="31" operator="containsText" text="غ">
      <formula>NOT(ISERROR(SEARCH("غ",Z14)))</formula>
    </cfRule>
    <cfRule type="cellIs" dxfId="24" priority="32" operator="lessThan">
      <formula>6</formula>
    </cfRule>
  </conditionalFormatting>
  <conditionalFormatting sqref="AC14:AC63">
    <cfRule type="containsText" dxfId="23" priority="28" operator="containsText" text="غ">
      <formula>NOT(ISERROR(SEARCH("غ",AC14)))</formula>
    </cfRule>
    <cfRule type="cellIs" dxfId="22" priority="29" operator="lessThan">
      <formula>6</formula>
    </cfRule>
  </conditionalFormatting>
  <conditionalFormatting sqref="AF14:AF63">
    <cfRule type="containsText" dxfId="21" priority="25" operator="containsText" text="ع">
      <formula>NOT(ISERROR(SEARCH("ع",AF14)))</formula>
    </cfRule>
    <cfRule type="cellIs" dxfId="20" priority="26" operator="lessThan">
      <formula>6</formula>
    </cfRule>
  </conditionalFormatting>
  <conditionalFormatting sqref="AI14:AI63">
    <cfRule type="containsText" dxfId="19" priority="22" operator="containsText" text="غ">
      <formula>NOT(ISERROR(SEARCH("غ",AI14)))</formula>
    </cfRule>
    <cfRule type="cellIs" dxfId="18" priority="23" operator="lessThan">
      <formula>6</formula>
    </cfRule>
  </conditionalFormatting>
  <conditionalFormatting sqref="AK14:AK63">
    <cfRule type="cellIs" dxfId="17" priority="20" operator="lessThan">
      <formula>325</formula>
    </cfRule>
  </conditionalFormatting>
  <conditionalFormatting sqref="L14:L63">
    <cfRule type="cellIs" dxfId="16" priority="18" operator="lessThan">
      <formula>50</formula>
    </cfRule>
    <cfRule type="containsText" dxfId="15" priority="17" operator="containsText" text="غ">
      <formula>NOT(ISERROR(SEARCH("غ",L14)))</formula>
    </cfRule>
  </conditionalFormatting>
  <conditionalFormatting sqref="O14:O63">
    <cfRule type="containsText" dxfId="14" priority="15" operator="containsText" text="غ">
      <formula>NOT(ISERROR(SEARCH("غ",O14)))</formula>
    </cfRule>
    <cfRule type="cellIs" dxfId="13" priority="16" operator="lessThan">
      <formula>50</formula>
    </cfRule>
  </conditionalFormatting>
  <conditionalFormatting sqref="R14:R63">
    <cfRule type="containsText" dxfId="12" priority="13" operator="containsText" text="غ">
      <formula>NOT(ISERROR(SEARCH("غ",R14)))</formula>
    </cfRule>
    <cfRule type="cellIs" dxfId="11" priority="14" operator="lessThan">
      <formula>50</formula>
    </cfRule>
  </conditionalFormatting>
  <conditionalFormatting sqref="X14:X63">
    <cfRule type="containsText" dxfId="10" priority="11" operator="containsText" text="غ">
      <formula>NOT(ISERROR(SEARCH("غ",X14)))</formula>
    </cfRule>
    <cfRule type="cellIs" dxfId="9" priority="12" operator="lessThan">
      <formula>50</formula>
    </cfRule>
  </conditionalFormatting>
  <conditionalFormatting sqref="AA14:AA63">
    <cfRule type="cellIs" dxfId="8" priority="10" operator="lessThan">
      <formula>25</formula>
    </cfRule>
    <cfRule type="containsText" dxfId="7" priority="4" operator="containsText" text="غ">
      <formula>NOT(ISERROR(SEARCH("غ",AA14)))</formula>
    </cfRule>
  </conditionalFormatting>
  <conditionalFormatting sqref="AD14:AD63">
    <cfRule type="cellIs" dxfId="6" priority="9" operator="lessThan">
      <formula>25</formula>
    </cfRule>
    <cfRule type="containsText" dxfId="5" priority="3" operator="containsText" text="غ">
      <formula>NOT(ISERROR(SEARCH("غ",AD14)))</formula>
    </cfRule>
  </conditionalFormatting>
  <conditionalFormatting sqref="AG14:AG63">
    <cfRule type="cellIs" dxfId="4" priority="8" operator="lessThan">
      <formula>25</formula>
    </cfRule>
  </conditionalFormatting>
  <conditionalFormatting sqref="AJ14:AJ63">
    <cfRule type="cellIs" dxfId="3" priority="7" operator="lessThan">
      <formula>25</formula>
    </cfRule>
    <cfRule type="containsText" dxfId="2" priority="1" operator="containsText" text="غ">
      <formula>NOT(ISERROR(SEARCH("غ",AJ14)))</formula>
    </cfRule>
  </conditionalFormatting>
  <conditionalFormatting sqref="I14:I63">
    <cfRule type="containsText" dxfId="1" priority="6" operator="containsText" text="غ">
      <formula>NOT(ISERROR(SEARCH("غ",I14)))</formula>
    </cfRule>
  </conditionalFormatting>
  <conditionalFormatting sqref="AF14:AG63">
    <cfRule type="containsText" dxfId="0" priority="2" operator="containsText" text="غ">
      <formula>NOT(ISERROR(SEARCH("غ",AF14)))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53"/>
  <sheetViews>
    <sheetView rightToLeft="1" topLeftCell="A13" workbookViewId="0">
      <selection activeCell="M56" sqref="M56"/>
    </sheetView>
  </sheetViews>
  <sheetFormatPr defaultRowHeight="14.25" x14ac:dyDescent="0.2"/>
  <cols>
    <col min="2" max="2" width="6.75" customWidth="1"/>
    <col min="3" max="3" width="25.375" customWidth="1"/>
    <col min="4" max="4" width="6.75" customWidth="1"/>
    <col min="5" max="5" width="5.75" customWidth="1"/>
    <col min="6" max="6" width="5" customWidth="1"/>
    <col min="7" max="7" width="6.875" customWidth="1"/>
    <col min="8" max="8" width="11.125" customWidth="1"/>
    <col min="9" max="10" width="5.875" customWidth="1"/>
    <col min="11" max="11" width="6.875" customWidth="1"/>
    <col min="12" max="12" width="11" customWidth="1"/>
    <col min="13" max="13" width="6.625" customWidth="1"/>
  </cols>
  <sheetData>
    <row r="1" spans="3:14" ht="20.25" x14ac:dyDescent="0.2">
      <c r="H1" s="88"/>
    </row>
    <row r="5" spans="3:14" ht="20.100000000000001" customHeight="1" x14ac:dyDescent="0.2">
      <c r="C5" s="80" t="s">
        <v>14</v>
      </c>
      <c r="D5" s="253" t="s">
        <v>226</v>
      </c>
      <c r="E5" s="253"/>
      <c r="F5" s="253"/>
      <c r="G5" s="253"/>
      <c r="H5" s="253"/>
      <c r="I5" s="253"/>
      <c r="J5" s="85"/>
      <c r="K5" s="86"/>
      <c r="L5" s="86"/>
      <c r="M5" s="85"/>
    </row>
    <row r="6" spans="3:14" ht="20.100000000000001" customHeight="1" x14ac:dyDescent="0.2">
      <c r="C6" s="80" t="s">
        <v>15</v>
      </c>
      <c r="D6" s="80"/>
      <c r="E6" s="80"/>
      <c r="F6" s="80"/>
      <c r="G6" s="80"/>
      <c r="H6" s="80"/>
      <c r="I6" s="80"/>
      <c r="J6" s="80"/>
      <c r="K6" s="86"/>
      <c r="L6" s="86"/>
      <c r="M6" s="85"/>
    </row>
    <row r="7" spans="3:14" ht="20.100000000000001" customHeight="1" x14ac:dyDescent="0.2">
      <c r="C7" s="80" t="s">
        <v>16</v>
      </c>
      <c r="D7" s="80"/>
      <c r="E7" s="80"/>
      <c r="F7" s="80"/>
      <c r="G7" s="80"/>
      <c r="H7" s="80"/>
      <c r="I7" s="80"/>
      <c r="J7" s="80"/>
      <c r="K7" s="86"/>
      <c r="L7" s="86"/>
      <c r="M7" s="85"/>
    </row>
    <row r="8" spans="3:14" ht="20.100000000000001" customHeight="1" x14ac:dyDescent="0.2">
      <c r="C8" s="80"/>
      <c r="D8" s="80"/>
      <c r="E8" s="80"/>
      <c r="F8" s="80"/>
      <c r="G8" s="80"/>
      <c r="H8" s="80"/>
      <c r="I8" s="80"/>
      <c r="J8" s="80"/>
      <c r="K8" s="86"/>
      <c r="L8" s="86"/>
      <c r="M8" s="85"/>
    </row>
    <row r="9" spans="3:14" ht="20.100000000000001" customHeight="1" x14ac:dyDescent="0.2">
      <c r="C9" s="90" t="s">
        <v>217</v>
      </c>
      <c r="D9" s="215" t="str">
        <f>VLOOKUP($N$11,شيت!$A$14:$AX$63,3,0)</f>
        <v>أحمد فايز 1</v>
      </c>
      <c r="E9" s="215"/>
      <c r="F9" s="80"/>
      <c r="G9" s="80"/>
      <c r="H9" s="90" t="s">
        <v>218</v>
      </c>
      <c r="I9" s="91">
        <f>VLOOKUP($N$11,شيت!$A$14:$AX$63,2,0)</f>
        <v>30</v>
      </c>
      <c r="J9" s="80"/>
      <c r="K9" s="81"/>
      <c r="L9" s="80"/>
      <c r="M9" s="80"/>
    </row>
    <row r="10" spans="3:14" ht="20.100000000000001" customHeight="1" x14ac:dyDescent="0.2">
      <c r="C10" s="79" t="s">
        <v>219</v>
      </c>
      <c r="D10" s="79" t="s">
        <v>63</v>
      </c>
      <c r="E10" s="79" t="s">
        <v>64</v>
      </c>
      <c r="F10" s="79" t="s">
        <v>65</v>
      </c>
      <c r="G10" s="79" t="s">
        <v>223</v>
      </c>
      <c r="H10" s="79" t="s">
        <v>67</v>
      </c>
      <c r="I10" s="79" t="s">
        <v>68</v>
      </c>
      <c r="J10" s="79" t="s">
        <v>69</v>
      </c>
      <c r="K10" s="79" t="s">
        <v>224</v>
      </c>
      <c r="L10" s="79" t="s">
        <v>225</v>
      </c>
      <c r="M10" s="80"/>
    </row>
    <row r="11" spans="3:14" ht="20.100000000000001" customHeight="1" x14ac:dyDescent="0.2">
      <c r="C11" s="79" t="s">
        <v>220</v>
      </c>
      <c r="D11" s="79">
        <v>50</v>
      </c>
      <c r="E11" s="79">
        <v>50</v>
      </c>
      <c r="F11" s="79">
        <v>50</v>
      </c>
      <c r="G11" s="79">
        <v>25</v>
      </c>
      <c r="H11" s="79">
        <v>50</v>
      </c>
      <c r="I11" s="79">
        <v>25</v>
      </c>
      <c r="J11" s="79">
        <v>25</v>
      </c>
      <c r="K11" s="79">
        <v>25</v>
      </c>
      <c r="L11" s="79">
        <v>25</v>
      </c>
      <c r="M11" s="80"/>
      <c r="N11" s="87">
        <v>1</v>
      </c>
    </row>
    <row r="12" spans="3:14" ht="20.100000000000001" customHeight="1" x14ac:dyDescent="0.2">
      <c r="C12" s="79" t="s">
        <v>221</v>
      </c>
      <c r="D12" s="79" t="str">
        <f>VLOOKUP($N$11,شيت!$A$14:$AX$63,9,0)</f>
        <v>غ</v>
      </c>
      <c r="E12" s="79" t="str">
        <f>VLOOKUP($N$11,شيت!$A$14:$AX$63,13,0)</f>
        <v>غ</v>
      </c>
      <c r="F12" s="79" t="str">
        <f>VLOOKUP($N$11,شيت!$A$14:$AX$63,16,0)</f>
        <v>غ</v>
      </c>
      <c r="G12" s="79" t="str">
        <f>VLOOKUP($N$11,شيت!$A$14:$AX$63,19,0)</f>
        <v>غ</v>
      </c>
      <c r="H12" s="79" t="str">
        <f>VLOOKUP($N$11,شيت!$A$14:$AX$63,22,0)</f>
        <v>غ</v>
      </c>
      <c r="I12" s="79" t="str">
        <f>VLOOKUP($N$11,شيت!$A$14:$AX$63,25,0)</f>
        <v>غ</v>
      </c>
      <c r="J12" s="79" t="str">
        <f>VLOOKUP($N$11,شيت!$A$14:$AX$63,28,0)</f>
        <v>غ</v>
      </c>
      <c r="K12" s="79" t="str">
        <f>VLOOKUP($N$11,شيت!$A$14:$AX$63,31,0)</f>
        <v>غ</v>
      </c>
      <c r="L12" s="79" t="str">
        <f>VLOOKUP($N$11,شيت!$A$14:$AX$63,34,0)</f>
        <v>غ</v>
      </c>
      <c r="M12" s="80"/>
    </row>
    <row r="13" spans="3:14" ht="20.100000000000001" customHeight="1" x14ac:dyDescent="0.2">
      <c r="C13" s="79" t="s">
        <v>222</v>
      </c>
      <c r="D13" s="79"/>
      <c r="E13" s="79"/>
      <c r="F13" s="79"/>
      <c r="G13" s="79"/>
      <c r="H13" s="79"/>
      <c r="I13" s="79"/>
      <c r="J13" s="79"/>
      <c r="K13" s="79"/>
      <c r="L13" s="79"/>
      <c r="M13" s="80"/>
    </row>
    <row r="14" spans="3:14" ht="20.100000000000001" customHeight="1" x14ac:dyDescent="0.2">
      <c r="C14" s="79" t="s">
        <v>73</v>
      </c>
      <c r="D14" s="79"/>
      <c r="E14" s="79"/>
      <c r="F14" s="79"/>
      <c r="G14" s="79"/>
      <c r="H14" s="79"/>
      <c r="I14" s="79"/>
      <c r="J14" s="79"/>
      <c r="K14" s="79"/>
      <c r="L14" s="79"/>
      <c r="M14" s="80"/>
    </row>
    <row r="18" spans="3:14" ht="15.75" x14ac:dyDescent="0.2">
      <c r="C18" s="80" t="s">
        <v>14</v>
      </c>
      <c r="D18" s="253" t="s">
        <v>226</v>
      </c>
      <c r="E18" s="253"/>
      <c r="F18" s="253"/>
      <c r="G18" s="253"/>
      <c r="H18" s="253"/>
      <c r="I18" s="253"/>
      <c r="J18" s="85"/>
      <c r="K18" s="86"/>
      <c r="L18" s="86"/>
    </row>
    <row r="19" spans="3:14" ht="15.75" x14ac:dyDescent="0.2">
      <c r="C19" s="80" t="s">
        <v>15</v>
      </c>
      <c r="D19" s="80"/>
      <c r="E19" s="80"/>
      <c r="F19" s="80"/>
      <c r="G19" s="80"/>
      <c r="H19" s="80"/>
      <c r="I19" s="80"/>
      <c r="J19" s="80"/>
      <c r="K19" s="86"/>
      <c r="L19" s="86"/>
    </row>
    <row r="20" spans="3:14" ht="15.75" x14ac:dyDescent="0.2">
      <c r="C20" s="80" t="s">
        <v>16</v>
      </c>
      <c r="D20" s="80"/>
      <c r="E20" s="80"/>
      <c r="F20" s="80"/>
      <c r="G20" s="80"/>
      <c r="H20" s="80"/>
      <c r="I20" s="80"/>
      <c r="J20" s="80"/>
      <c r="K20" s="86"/>
      <c r="L20" s="86"/>
    </row>
    <row r="21" spans="3:14" ht="15.75" x14ac:dyDescent="0.2">
      <c r="C21" s="80"/>
      <c r="D21" s="80"/>
      <c r="E21" s="80"/>
      <c r="F21" s="80"/>
      <c r="G21" s="80"/>
      <c r="H21" s="80"/>
      <c r="I21" s="80"/>
      <c r="J21" s="80"/>
      <c r="K21" s="86"/>
      <c r="L21" s="86"/>
    </row>
    <row r="22" spans="3:14" ht="20.25" x14ac:dyDescent="0.2">
      <c r="C22" s="89" t="s">
        <v>217</v>
      </c>
      <c r="D22" s="215" t="str">
        <f>VLOOKUP($N$24,شيت!$A$14:$AX$63,3,0)</f>
        <v>أحمد فايز 2</v>
      </c>
      <c r="E22" s="215"/>
      <c r="F22" s="80"/>
      <c r="G22" s="80"/>
      <c r="H22" s="89" t="s">
        <v>218</v>
      </c>
      <c r="I22" s="91">
        <f>VLOOKUP($N$24,شيت!$A$14:$AX$63,2,0)</f>
        <v>31</v>
      </c>
      <c r="J22" s="80"/>
      <c r="K22" s="81"/>
      <c r="L22" s="80"/>
    </row>
    <row r="23" spans="3:14" ht="15.75" x14ac:dyDescent="0.2">
      <c r="C23" s="82" t="s">
        <v>219</v>
      </c>
      <c r="D23" s="82" t="s">
        <v>63</v>
      </c>
      <c r="E23" s="82" t="s">
        <v>64</v>
      </c>
      <c r="F23" s="82" t="s">
        <v>65</v>
      </c>
      <c r="G23" s="82" t="s">
        <v>223</v>
      </c>
      <c r="H23" s="82" t="s">
        <v>67</v>
      </c>
      <c r="I23" s="82" t="s">
        <v>68</v>
      </c>
      <c r="J23" s="82" t="s">
        <v>69</v>
      </c>
      <c r="K23" s="82" t="s">
        <v>224</v>
      </c>
      <c r="L23" s="82" t="s">
        <v>225</v>
      </c>
    </row>
    <row r="24" spans="3:14" ht="20.25" x14ac:dyDescent="0.2">
      <c r="C24" s="82" t="s">
        <v>220</v>
      </c>
      <c r="D24" s="82">
        <v>50</v>
      </c>
      <c r="E24" s="82">
        <v>50</v>
      </c>
      <c r="F24" s="82">
        <v>50</v>
      </c>
      <c r="G24" s="82">
        <v>25</v>
      </c>
      <c r="H24" s="82">
        <v>50</v>
      </c>
      <c r="I24" s="82">
        <v>25</v>
      </c>
      <c r="J24" s="82">
        <v>25</v>
      </c>
      <c r="K24" s="82">
        <v>25</v>
      </c>
      <c r="L24" s="82">
        <v>25</v>
      </c>
      <c r="N24" s="84">
        <f>N11+1</f>
        <v>2</v>
      </c>
    </row>
    <row r="25" spans="3:14" ht="15.75" x14ac:dyDescent="0.2">
      <c r="C25" s="82" t="s">
        <v>221</v>
      </c>
      <c r="D25" s="82">
        <f>VLOOKUP($N$24,شيت!$A$14:$AX$63,9,0)</f>
        <v>40</v>
      </c>
      <c r="E25" s="82">
        <f>VLOOKUP($N$24,شيت!$A$14:$AX$63,13,0)</f>
        <v>50</v>
      </c>
      <c r="F25" s="82" t="str">
        <f>VLOOKUP($N$24,شيت!$A$14:$AX$63,16,0)</f>
        <v>غ</v>
      </c>
      <c r="G25" s="82">
        <f>VLOOKUP($N$24,شيت!$A$14:$AX$63,19,0)</f>
        <v>20</v>
      </c>
      <c r="H25" s="82">
        <f>VLOOKUP($N$24,شيت!$A$14:$AX$63,22,0)</f>
        <v>35</v>
      </c>
      <c r="I25" s="82">
        <f>VLOOKUP($N$24,شيت!$A$14:$AX$63,25,0)</f>
        <v>22</v>
      </c>
      <c r="J25" s="82">
        <f>VLOOKUP($N$24,شيت!$A$14:$AX$63,28,0)</f>
        <v>23</v>
      </c>
      <c r="K25" s="82">
        <f>VLOOKUP($N$24,شيت!$A$14:$AX$63,31,0)</f>
        <v>19</v>
      </c>
      <c r="L25" s="82">
        <f>VLOOKUP($N$24,شيت!$A$14:$AX$63,34,0)</f>
        <v>24</v>
      </c>
    </row>
    <row r="26" spans="3:14" ht="15.75" x14ac:dyDescent="0.2">
      <c r="C26" s="82" t="s">
        <v>222</v>
      </c>
      <c r="D26" s="82"/>
      <c r="E26" s="82"/>
      <c r="F26" s="82"/>
      <c r="G26" s="82"/>
      <c r="H26" s="82"/>
      <c r="I26" s="82"/>
      <c r="J26" s="82"/>
      <c r="K26" s="82"/>
      <c r="L26" s="82"/>
    </row>
    <row r="27" spans="3:14" ht="15.75" x14ac:dyDescent="0.2">
      <c r="C27" s="82" t="s">
        <v>73</v>
      </c>
      <c r="D27" s="82"/>
      <c r="E27" s="82"/>
      <c r="F27" s="82"/>
      <c r="G27" s="82"/>
      <c r="H27" s="82"/>
      <c r="I27" s="82"/>
      <c r="J27" s="82"/>
      <c r="K27" s="82"/>
      <c r="L27" s="82"/>
    </row>
    <row r="31" spans="3:14" ht="15.75" x14ac:dyDescent="0.2">
      <c r="C31" s="80" t="s">
        <v>14</v>
      </c>
      <c r="D31" s="253" t="s">
        <v>226</v>
      </c>
      <c r="E31" s="253"/>
      <c r="F31" s="253"/>
      <c r="G31" s="253"/>
      <c r="H31" s="253"/>
      <c r="I31" s="253"/>
      <c r="J31" s="85"/>
      <c r="K31" s="86"/>
      <c r="L31" s="86"/>
    </row>
    <row r="32" spans="3:14" ht="15.75" x14ac:dyDescent="0.2">
      <c r="C32" s="80" t="s">
        <v>15</v>
      </c>
      <c r="D32" s="80"/>
      <c r="E32" s="80"/>
      <c r="F32" s="80"/>
      <c r="G32" s="80"/>
      <c r="H32" s="80"/>
      <c r="I32" s="80"/>
      <c r="J32" s="80"/>
      <c r="K32" s="86"/>
      <c r="L32" s="86"/>
    </row>
    <row r="33" spans="3:14" ht="15.75" x14ac:dyDescent="0.2">
      <c r="C33" s="80" t="s">
        <v>16</v>
      </c>
      <c r="D33" s="80"/>
      <c r="E33" s="80"/>
      <c r="F33" s="80"/>
      <c r="G33" s="80"/>
      <c r="H33" s="80"/>
      <c r="I33" s="80"/>
      <c r="J33" s="80"/>
      <c r="K33" s="86"/>
      <c r="L33" s="86"/>
    </row>
    <row r="34" spans="3:14" ht="15.75" x14ac:dyDescent="0.2">
      <c r="C34" s="80"/>
      <c r="D34" s="80"/>
      <c r="E34" s="80"/>
      <c r="F34" s="80"/>
      <c r="G34" s="80"/>
      <c r="H34" s="80"/>
      <c r="I34" s="80"/>
      <c r="J34" s="80"/>
      <c r="K34" s="86"/>
      <c r="L34" s="86"/>
    </row>
    <row r="35" spans="3:14" ht="20.25" x14ac:dyDescent="0.2">
      <c r="C35" s="90" t="s">
        <v>217</v>
      </c>
      <c r="D35" s="215" t="str">
        <f>VLOOKUP($N$37,شيت!$A$14:$AX$63,3,0)</f>
        <v>أحمد فايز 3</v>
      </c>
      <c r="E35" s="215"/>
      <c r="F35" s="80"/>
      <c r="G35" s="80"/>
      <c r="H35" s="80" t="s">
        <v>218</v>
      </c>
      <c r="I35" s="215">
        <f>VLOOKUP($N$37,شيت!$A$14:$AX$63,2,0)</f>
        <v>32</v>
      </c>
      <c r="J35" s="215"/>
      <c r="K35" s="81"/>
      <c r="L35" s="80"/>
    </row>
    <row r="36" spans="3:14" ht="15.75" x14ac:dyDescent="0.2">
      <c r="C36" s="82" t="s">
        <v>219</v>
      </c>
      <c r="D36" s="82" t="s">
        <v>63</v>
      </c>
      <c r="E36" s="82" t="s">
        <v>64</v>
      </c>
      <c r="F36" s="82" t="s">
        <v>65</v>
      </c>
      <c r="G36" s="82" t="s">
        <v>223</v>
      </c>
      <c r="H36" s="82" t="s">
        <v>67</v>
      </c>
      <c r="I36" s="82" t="s">
        <v>68</v>
      </c>
      <c r="J36" s="82" t="s">
        <v>69</v>
      </c>
      <c r="K36" s="82" t="s">
        <v>224</v>
      </c>
      <c r="L36" s="82" t="s">
        <v>225</v>
      </c>
    </row>
    <row r="37" spans="3:14" ht="20.25" x14ac:dyDescent="0.2">
      <c r="C37" s="82" t="s">
        <v>220</v>
      </c>
      <c r="D37" s="82">
        <v>50</v>
      </c>
      <c r="E37" s="82">
        <v>50</v>
      </c>
      <c r="F37" s="82">
        <v>50</v>
      </c>
      <c r="G37" s="82">
        <v>25</v>
      </c>
      <c r="H37" s="82">
        <v>50</v>
      </c>
      <c r="I37" s="82">
        <v>25</v>
      </c>
      <c r="J37" s="82">
        <v>25</v>
      </c>
      <c r="K37" s="82">
        <v>25</v>
      </c>
      <c r="L37" s="82">
        <v>25</v>
      </c>
      <c r="N37" s="84">
        <f>N24+1</f>
        <v>3</v>
      </c>
    </row>
    <row r="38" spans="3:14" ht="15.75" x14ac:dyDescent="0.2">
      <c r="C38" s="82" t="s">
        <v>221</v>
      </c>
      <c r="D38" s="82">
        <f>VLOOKUP($N$37,شيت!$A$14:$AX$63,9,0)</f>
        <v>38</v>
      </c>
      <c r="E38" s="82">
        <f>VLOOKUP($N$37,شيت!$A$14:$AX$63,13,0)</f>
        <v>40</v>
      </c>
      <c r="F38" s="82">
        <f>VLOOKUP($N$37,شيت!$A$14:$AX$63,16,0)</f>
        <v>40</v>
      </c>
      <c r="G38" s="82">
        <f>VLOOKUP($N$37,شيت!$A$14:$AX$63,19,0)</f>
        <v>25</v>
      </c>
      <c r="H38" s="82">
        <f>VLOOKUP($N$37,شيت!$A$14:$AX$63,22,0)</f>
        <v>38</v>
      </c>
      <c r="I38" s="82">
        <f>VLOOKUP($N$37,شيت!$A$14:$AX$63,25,0)</f>
        <v>23</v>
      </c>
      <c r="J38" s="82">
        <f>VLOOKUP($N$37,شيت!$A$14:$AX$63,28,0)</f>
        <v>25</v>
      </c>
      <c r="K38" s="82">
        <f>VLOOKUP($N$37,شيت!$A$14:$AX$63,31,0)</f>
        <v>22</v>
      </c>
      <c r="L38" s="82">
        <f>VLOOKUP($N$37,شيت!$A$14:$AX$63,34,0)</f>
        <v>24</v>
      </c>
    </row>
    <row r="39" spans="3:14" ht="15.75" x14ac:dyDescent="0.2">
      <c r="C39" s="82" t="s">
        <v>222</v>
      </c>
      <c r="D39" s="82"/>
      <c r="E39" s="82"/>
      <c r="F39" s="82"/>
      <c r="G39" s="82"/>
      <c r="H39" s="82"/>
      <c r="I39" s="82"/>
      <c r="J39" s="82"/>
      <c r="K39" s="82"/>
      <c r="L39" s="82"/>
    </row>
    <row r="40" spans="3:14" ht="15.75" x14ac:dyDescent="0.2">
      <c r="C40" s="82" t="s">
        <v>73</v>
      </c>
      <c r="D40" s="82"/>
      <c r="E40" s="82"/>
      <c r="F40" s="82"/>
      <c r="G40" s="82"/>
      <c r="H40" s="82"/>
      <c r="I40" s="82"/>
      <c r="J40" s="82"/>
      <c r="K40" s="82"/>
      <c r="L40" s="82"/>
    </row>
    <row r="44" spans="3:14" ht="15.75" x14ac:dyDescent="0.2">
      <c r="C44" s="80" t="s">
        <v>14</v>
      </c>
      <c r="D44" s="253" t="s">
        <v>226</v>
      </c>
      <c r="E44" s="253"/>
      <c r="F44" s="253"/>
      <c r="G44" s="253"/>
      <c r="H44" s="253"/>
      <c r="I44" s="253"/>
      <c r="J44" s="85"/>
      <c r="K44" s="86"/>
      <c r="L44" s="86"/>
    </row>
    <row r="45" spans="3:14" ht="15.75" x14ac:dyDescent="0.2">
      <c r="C45" s="80" t="s">
        <v>15</v>
      </c>
      <c r="D45" s="80"/>
      <c r="E45" s="80"/>
      <c r="F45" s="80"/>
      <c r="G45" s="80"/>
      <c r="H45" s="80"/>
      <c r="I45" s="80"/>
      <c r="J45" s="80"/>
      <c r="K45" s="86"/>
      <c r="L45" s="86"/>
    </row>
    <row r="46" spans="3:14" ht="15.75" x14ac:dyDescent="0.2">
      <c r="C46" s="80" t="s">
        <v>16</v>
      </c>
      <c r="D46" s="80"/>
      <c r="E46" s="80"/>
      <c r="F46" s="80"/>
      <c r="G46" s="80"/>
      <c r="H46" s="80"/>
      <c r="I46" s="80"/>
      <c r="J46" s="80"/>
      <c r="K46" s="86"/>
      <c r="L46" s="86"/>
    </row>
    <row r="47" spans="3:14" ht="15.75" x14ac:dyDescent="0.2">
      <c r="C47" s="80"/>
      <c r="D47" s="80"/>
      <c r="E47" s="80"/>
      <c r="F47" s="80"/>
      <c r="G47" s="80"/>
      <c r="H47" s="80"/>
      <c r="I47" s="80"/>
      <c r="J47" s="80"/>
      <c r="K47" s="86"/>
      <c r="L47" s="86"/>
    </row>
    <row r="48" spans="3:14" ht="20.25" x14ac:dyDescent="0.2">
      <c r="C48" s="90" t="s">
        <v>217</v>
      </c>
      <c r="D48" s="215" t="str">
        <f>VLOOKUP($N$50,شيت!$A$14:$AX$63,3,0)</f>
        <v>أحمد فايز 4</v>
      </c>
      <c r="E48" s="215"/>
      <c r="F48" s="80"/>
      <c r="G48" s="80"/>
      <c r="H48" s="80" t="s">
        <v>218</v>
      </c>
      <c r="I48" s="215">
        <f>VLOOKUP($N$50,شيت!$A$14:$AX$63,2,0)</f>
        <v>33</v>
      </c>
      <c r="J48" s="215"/>
      <c r="K48" s="81"/>
      <c r="L48" s="80"/>
    </row>
    <row r="49" spans="3:14" ht="15.75" x14ac:dyDescent="0.2">
      <c r="C49" s="82" t="s">
        <v>219</v>
      </c>
      <c r="D49" s="82" t="s">
        <v>63</v>
      </c>
      <c r="E49" s="82" t="s">
        <v>64</v>
      </c>
      <c r="F49" s="82" t="s">
        <v>65</v>
      </c>
      <c r="G49" s="82" t="s">
        <v>223</v>
      </c>
      <c r="H49" s="82" t="s">
        <v>67</v>
      </c>
      <c r="I49" s="82" t="s">
        <v>68</v>
      </c>
      <c r="J49" s="82" t="s">
        <v>69</v>
      </c>
      <c r="K49" s="82" t="s">
        <v>224</v>
      </c>
      <c r="L49" s="82" t="s">
        <v>225</v>
      </c>
    </row>
    <row r="50" spans="3:14" ht="20.25" x14ac:dyDescent="0.2">
      <c r="C50" s="82" t="s">
        <v>220</v>
      </c>
      <c r="D50" s="82">
        <v>50</v>
      </c>
      <c r="E50" s="82">
        <v>50</v>
      </c>
      <c r="F50" s="82">
        <v>50</v>
      </c>
      <c r="G50" s="82">
        <v>25</v>
      </c>
      <c r="H50" s="82">
        <v>50</v>
      </c>
      <c r="I50" s="82">
        <v>25</v>
      </c>
      <c r="J50" s="82">
        <v>25</v>
      </c>
      <c r="K50" s="82">
        <v>25</v>
      </c>
      <c r="L50" s="82">
        <v>25</v>
      </c>
      <c r="N50" s="84">
        <f>N37+1</f>
        <v>4</v>
      </c>
    </row>
    <row r="51" spans="3:14" ht="15.75" x14ac:dyDescent="0.2">
      <c r="C51" s="82" t="s">
        <v>221</v>
      </c>
      <c r="D51" s="82">
        <f>VLOOKUP($N$50,شيت!$A$14:$AX$63,9,0)</f>
        <v>30</v>
      </c>
      <c r="E51" s="82">
        <f>VLOOKUP($N$50,شيت!$A$14:$AX$63,13,0)</f>
        <v>41</v>
      </c>
      <c r="F51" s="82">
        <f>VLOOKUP($N$50,شيت!$A$14:$AX$63,16,0)</f>
        <v>41</v>
      </c>
      <c r="G51" s="82">
        <f>VLOOKUP($N$50,شيت!$A$14:$AX$63,19,0)</f>
        <v>24</v>
      </c>
      <c r="H51" s="82">
        <f>VLOOKUP($N$50,شيت!$A$14:$AX$63,22,0)</f>
        <v>50</v>
      </c>
      <c r="I51" s="82">
        <f>VLOOKUP($N$50,شيت!$A$14:$AX$63,25,0)</f>
        <v>21</v>
      </c>
      <c r="J51" s="82">
        <f>VLOOKUP($N$50,شيت!$A$14:$AX$63,28,0)</f>
        <v>24</v>
      </c>
      <c r="K51" s="82">
        <f>VLOOKUP($N$50,شيت!$A$14:$AX$63,31,0)</f>
        <v>21</v>
      </c>
      <c r="L51" s="82">
        <f>VLOOKUP($N$50,شيت!$A$14:$AX$63,34,0)</f>
        <v>24</v>
      </c>
    </row>
    <row r="52" spans="3:14" ht="15.75" x14ac:dyDescent="0.2">
      <c r="C52" s="82" t="s">
        <v>222</v>
      </c>
      <c r="D52" s="82"/>
      <c r="E52" s="82"/>
      <c r="F52" s="82"/>
      <c r="G52" s="82"/>
      <c r="H52" s="82"/>
      <c r="I52" s="82"/>
      <c r="J52" s="82"/>
      <c r="K52" s="82"/>
      <c r="L52" s="82"/>
    </row>
    <row r="53" spans="3:14" ht="15.75" x14ac:dyDescent="0.2">
      <c r="C53" s="82" t="s">
        <v>73</v>
      </c>
      <c r="D53" s="82"/>
      <c r="E53" s="82"/>
      <c r="F53" s="82"/>
      <c r="G53" s="82"/>
      <c r="H53" s="82"/>
      <c r="I53" s="82"/>
      <c r="J53" s="82"/>
      <c r="K53" s="82"/>
      <c r="L53" s="82"/>
    </row>
  </sheetData>
  <mergeCells count="10">
    <mergeCell ref="D48:E48"/>
    <mergeCell ref="I35:J35"/>
    <mergeCell ref="I48:J48"/>
    <mergeCell ref="D9:E9"/>
    <mergeCell ref="D5:I5"/>
    <mergeCell ref="D18:I18"/>
    <mergeCell ref="D22:E22"/>
    <mergeCell ref="D31:I31"/>
    <mergeCell ref="D35:E35"/>
    <mergeCell ref="D44:I44"/>
  </mergeCells>
  <pageMargins left="0" right="0" top="0" bottom="0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N58"/>
  <sheetViews>
    <sheetView rightToLeft="1" topLeftCell="A46" workbookViewId="0">
      <selection activeCell="D15" sqref="D15"/>
    </sheetView>
  </sheetViews>
  <sheetFormatPr defaultRowHeight="14.25" x14ac:dyDescent="0.2"/>
  <cols>
    <col min="3" max="3" width="19.75" bestFit="1" customWidth="1"/>
    <col min="11" max="11" width="12.375" customWidth="1"/>
  </cols>
  <sheetData>
    <row r="6" spans="3:14" ht="18" x14ac:dyDescent="0.2">
      <c r="C6" s="80" t="s">
        <v>14</v>
      </c>
      <c r="D6" s="253" t="s">
        <v>227</v>
      </c>
      <c r="E6" s="253"/>
      <c r="F6" s="253"/>
      <c r="G6" s="253"/>
      <c r="H6" s="253"/>
      <c r="I6" s="253"/>
      <c r="J6" s="85"/>
      <c r="K6" s="127" t="s">
        <v>57</v>
      </c>
      <c r="L6" s="120">
        <f>VLOOKUP($N$12,شيت!$A$14:$AX$63,37,0)</f>
        <v>0</v>
      </c>
      <c r="M6" s="123"/>
    </row>
    <row r="7" spans="3:14" ht="18" x14ac:dyDescent="0.2">
      <c r="C7" s="80" t="s">
        <v>15</v>
      </c>
      <c r="D7" s="80"/>
      <c r="E7" s="80"/>
      <c r="F7" s="80"/>
      <c r="G7" s="80"/>
      <c r="H7" s="80"/>
      <c r="I7" s="80"/>
      <c r="J7" s="80"/>
      <c r="K7" s="127" t="s">
        <v>61</v>
      </c>
      <c r="L7" s="125">
        <f>VLOOKUP($N$12,شيت!$A$14:$AX$63,48,0)</f>
        <v>50</v>
      </c>
      <c r="M7" s="85"/>
    </row>
    <row r="8" spans="3:14" ht="18" x14ac:dyDescent="0.2">
      <c r="C8" s="80" t="s">
        <v>16</v>
      </c>
      <c r="D8" s="80"/>
      <c r="E8" s="80"/>
      <c r="F8" s="80"/>
      <c r="G8" s="80"/>
      <c r="H8" s="80"/>
      <c r="I8" s="80"/>
      <c r="J8" s="80"/>
      <c r="K8" s="127" t="s">
        <v>60</v>
      </c>
      <c r="L8" s="124">
        <f>VLOOKUP($N$12,شيت!$A$14:$AX$63,46,0)</f>
        <v>0</v>
      </c>
      <c r="M8" s="85"/>
    </row>
    <row r="9" spans="3:14" ht="18" x14ac:dyDescent="0.2">
      <c r="C9" s="80"/>
      <c r="D9" s="80"/>
      <c r="E9" s="80"/>
      <c r="F9" s="80"/>
      <c r="G9" s="80"/>
      <c r="H9" s="80"/>
      <c r="I9" s="80"/>
      <c r="J9" s="80"/>
      <c r="K9" s="127" t="s">
        <v>241</v>
      </c>
      <c r="L9" s="124" t="str">
        <f>VLOOKUP($N$12,شيت!$A$14:$AX$63,47,0)</f>
        <v xml:space="preserve">دون المستوى </v>
      </c>
      <c r="M9" s="85"/>
    </row>
    <row r="10" spans="3:14" ht="20.25" x14ac:dyDescent="0.2">
      <c r="C10" s="90" t="s">
        <v>217</v>
      </c>
      <c r="D10" s="215" t="str">
        <f>VLOOKUP($N$12,شيت!$A$14:$AX$63,3,0)</f>
        <v>أحمد فايز 1</v>
      </c>
      <c r="E10" s="215"/>
      <c r="F10" s="80"/>
      <c r="G10" s="80"/>
      <c r="H10" s="90" t="s">
        <v>218</v>
      </c>
      <c r="I10" s="215">
        <f>VLOOKUP($N$12,شيت!$A$14:$AX$63,2,0)</f>
        <v>30</v>
      </c>
      <c r="J10" s="215"/>
      <c r="K10" s="81"/>
      <c r="L10" s="140"/>
      <c r="M10" s="80"/>
    </row>
    <row r="11" spans="3:14" ht="15.75" x14ac:dyDescent="0.2">
      <c r="C11" s="83" t="s">
        <v>219</v>
      </c>
      <c r="D11" s="83" t="s">
        <v>63</v>
      </c>
      <c r="E11" s="83" t="s">
        <v>64</v>
      </c>
      <c r="F11" s="83" t="s">
        <v>65</v>
      </c>
      <c r="G11" s="83" t="s">
        <v>223</v>
      </c>
      <c r="H11" s="83" t="s">
        <v>67</v>
      </c>
      <c r="I11" s="83" t="s">
        <v>68</v>
      </c>
      <c r="J11" s="83" t="s">
        <v>69</v>
      </c>
      <c r="K11" s="83" t="s">
        <v>224</v>
      </c>
      <c r="L11" s="83" t="s">
        <v>225</v>
      </c>
      <c r="M11" s="80"/>
    </row>
    <row r="12" spans="3:14" ht="23.25" x14ac:dyDescent="0.2">
      <c r="C12" s="83" t="s">
        <v>220</v>
      </c>
      <c r="D12" s="83">
        <v>100</v>
      </c>
      <c r="E12" s="83">
        <v>100</v>
      </c>
      <c r="F12" s="83">
        <v>100</v>
      </c>
      <c r="G12" s="83">
        <v>50</v>
      </c>
      <c r="H12" s="83">
        <v>100</v>
      </c>
      <c r="I12" s="83">
        <v>50</v>
      </c>
      <c r="J12" s="83">
        <v>50</v>
      </c>
      <c r="K12" s="83">
        <v>50</v>
      </c>
      <c r="L12" s="83">
        <v>50</v>
      </c>
      <c r="M12" s="80"/>
      <c r="N12" s="87">
        <v>1</v>
      </c>
    </row>
    <row r="13" spans="3:14" ht="23.25" x14ac:dyDescent="0.2">
      <c r="C13" s="92" t="s">
        <v>228</v>
      </c>
      <c r="D13" s="92">
        <v>50</v>
      </c>
      <c r="E13" s="92">
        <v>50</v>
      </c>
      <c r="F13" s="92">
        <v>50</v>
      </c>
      <c r="G13" s="92">
        <v>25</v>
      </c>
      <c r="H13" s="92">
        <v>50</v>
      </c>
      <c r="I13" s="92">
        <v>25</v>
      </c>
      <c r="J13" s="92">
        <v>25</v>
      </c>
      <c r="K13" s="92">
        <v>25</v>
      </c>
      <c r="L13" s="92">
        <v>25</v>
      </c>
      <c r="M13" s="80"/>
      <c r="N13" s="93"/>
    </row>
    <row r="14" spans="3:14" ht="15.75" x14ac:dyDescent="0.2">
      <c r="C14" s="83" t="s">
        <v>221</v>
      </c>
      <c r="D14" s="83" t="str">
        <f>VLOOKUP($N$12,شيت!$A$14:$AX$63,12,0)</f>
        <v>غ</v>
      </c>
      <c r="E14" s="110" t="str">
        <f>VLOOKUP($N$12,شيت!$A$14:$AX$63,15,0)</f>
        <v>غ</v>
      </c>
      <c r="F14" s="110" t="str">
        <f>VLOOKUP($N$12,شيت!$A$14:$AX$63,18,0)</f>
        <v>غ</v>
      </c>
      <c r="G14" s="110" t="str">
        <f>VLOOKUP($N$12,شيت!$A$14:$AX$63,21,0)</f>
        <v>غ</v>
      </c>
      <c r="H14" s="110" t="str">
        <f>VLOOKUP($N$12,شيت!$A$14:$AX$63,24,0)</f>
        <v>غ</v>
      </c>
      <c r="I14" s="110" t="str">
        <f>VLOOKUP($N$12,شيت!$A$14:$AX$63,27,0)</f>
        <v>غ</v>
      </c>
      <c r="J14" s="110" t="str">
        <f>VLOOKUP($N$12,شيت!$A$14:$AX$63,30,0)</f>
        <v>غ</v>
      </c>
      <c r="K14" s="110" t="str">
        <f>VLOOKUP($N$12,شيت!$A$14:$AX$63,33,0)</f>
        <v>غ</v>
      </c>
      <c r="L14" s="110" t="str">
        <f>VLOOKUP($N$12,شيت!$A$14:$AX$63,36,0)</f>
        <v>غ</v>
      </c>
      <c r="M14" s="80"/>
    </row>
    <row r="15" spans="3:14" ht="15.75" x14ac:dyDescent="0.2">
      <c r="C15" s="83" t="s">
        <v>222</v>
      </c>
      <c r="D15" s="83" t="str">
        <f>IF(OR($D$10=" ",$N$12=" ")," ",IF(D14="غ","غ",IF(D14="صفر","دون المستوى",IF(D14=0,"",IF(OR(D14&lt;9.5,D14&lt;50),"دون المستوى",IF(D14&gt;=D12*0.85,"ممتاز",IF(D14&gt;=D12*0.75,"جيد جدا",IF(D14&gt;=D12*0.65,"جيد",IF(D14&gt;=D12*0.5,"مقبول",IF(D14&lt;D12*0.5,"دون المستوى"))))))))))</f>
        <v>غ</v>
      </c>
      <c r="E15" s="139" t="str">
        <f>IF(OR($D$10=" ",$N$12=" ")," ",IF(E14="غ","غ",IF(E14="صفر","دون المستوى",IF(E14=0,"",IF(OR(E14&lt;12.5,E14&lt;50),"دون المستوى",IF(E14&gt;=E12*0.85,"ممتاز",IF(E14&gt;=E12*0.75,"جيد جدا",IF(E14&gt;=E12*0.65,"جيد",IF(E14&gt;=E12*0.5,"مقبول",IF(E14&lt;E12*0.5,"دون المستوى"))))))))))</f>
        <v>غ</v>
      </c>
      <c r="F15" s="139" t="str">
        <f>IF(OR($D$10=" ",$N$12=" ")," ",IF(F14="غ","غ",IF(F14="صفر","دون المستوى",IF(F14=0,"",IF(OR(F14&lt;12.5,F14&lt;50),"دون المستوى",IF(F14&gt;=F12*0.85,"ممتاز",IF(F14&gt;=F12*0.75,"جيد جدا",IF(F14&gt;=F12*0.65,"جيد",IF(F14&gt;=F12*0.5,"مقبول",IF(F14&lt;F12*0.5,"دون المستوى"))))))))))</f>
        <v>غ</v>
      </c>
      <c r="G15" s="139" t="str">
        <f>IF(OR($D$10=" ",$N$12=" ")," ",IF(G14="غ","غ",IF(G14="صفر","دون المستوى",IF(G14=0,"",IF(OR(G14&lt;6,G14&lt;25),"دون المستوى",IF(G14&gt;=G12*0.85,"ممتاز",IF(G14&gt;=G12*0.75,"جيد جدا",IF(G14&gt;=G12*0.65,"جيد",IF(G14&gt;=G12*0.5,"مقبول",IF(G14&lt;G12*0.5,"دون المستوى"))))))))))</f>
        <v>غ</v>
      </c>
      <c r="H15" s="139" t="str">
        <f>IF(OR($D$10=" ",$N$12=" ")," ",IF(H14="غ","غ",IF(H14="صفر","دون المستوى",IF(H14=0,"",IF(OR(H14&lt;12.5,H14&lt;50),"دون المستوى",IF(H14&gt;=H12*0.85,"ممتاز",IF(H14&gt;=H12*0.75,"جيد جدا",IF(H14&gt;=H12*0.65,"جيد",IF(H14&gt;=H12*0.5,"مقبول",IF(H14&lt;H12*0.5,"دون المستوى"))))))))))</f>
        <v>غ</v>
      </c>
      <c r="I15" s="139" t="str">
        <f>IF(OR($D$10=" ",$N$12=" ")," ",IF(I14="غ","غ",IF(I14="صفر","دون المستوى",IF(I14=0,"",IF(OR(I14&lt;6,I14&lt;25),"دون المستوى",IF(I14&gt;=I12*0.85,"ممتاز",IF(I14&gt;=I12*0.75,"جيد جدا",IF(I14&gt;=I12*0.65,"جيد",IF(I14&gt;=I12*0.5,"مقبول",IF(I14&lt;I12*0.5,"دون المستوى"))))))))))</f>
        <v>غ</v>
      </c>
      <c r="J15" s="139" t="str">
        <f>IF(OR($D$10=" ",$N$12=" ")," ",IF(J14="غ","غ",IF(J14="صفر","دون المستوى",IF(J14=0,"",IF(OR(J14&lt;6,J14&lt;25),"دون المستوى",IF(J14&gt;=J12*0.85,"ممتاز",IF(J14&gt;=J12*0.75,"جيد جدا",IF(J14&gt;=J12*0.65,"جيد",IF(J14&gt;=J12*0.5,"مقبول",IF(J14&lt;J12*0.5,"دون المستوى"))))))))))</f>
        <v>غ</v>
      </c>
      <c r="K15" s="139" t="str">
        <f>IF(OR($D$10=" ",$N$12=" ")," ",IF(K14="غ","غ",IF(K14="صفر","دون المستوى",IF(K14=0,"",IF(OR(K14&lt;6,K14&lt;25),"دون المستوى",IF(K14&gt;=K12*0.85,"ممتاز",IF(K14&gt;=K12*0.75,"جيد جدا",IF(K14&gt;=K12*0.65,"جيد",IF(K14&gt;=K12*0.5,"مقبول",IF(K14&lt;K12*0.5,"دون المستوى"))))))))))</f>
        <v>غ</v>
      </c>
      <c r="L15" s="139" t="str">
        <f>IF(OR($D$10=" ",$N$12=" ")," ",IF(L14="غ","غ",IF(L14="صفر","دون المستوى",IF(L14=0,"",IF(OR(L14&lt;6,L14&lt;25),"دون المستوى",IF(L14&gt;=L12*0.85,"ممتاز",IF(L14&gt;=L12*0.75,"جيد جدا",IF(L14&gt;=L12*0.65,"جيد",IF(L14&gt;=L12*0.5,"مقبول",IF(L14&lt;L12*0.5,"دون المستوى"))))))))))</f>
        <v>غ</v>
      </c>
      <c r="M15" s="80"/>
    </row>
    <row r="16" spans="3:14" ht="15.75" x14ac:dyDescent="0.2">
      <c r="C16" s="83" t="s">
        <v>73</v>
      </c>
      <c r="D16" s="110" t="str">
        <f>VLOOKUP($N$12,شيت!$A$14:$AX$63,45,0)</f>
        <v xml:space="preserve">دور ثان </v>
      </c>
      <c r="E16" s="254" t="str">
        <f>VLOOKUP($N$12,شيت!$A$14:$AX$63,49,0)</f>
        <v xml:space="preserve">قرآن / دين / عربي / خط / رياضيات / علوم / دراسات / رسم / إنجليزي / </v>
      </c>
      <c r="F16" s="255"/>
      <c r="G16" s="255"/>
      <c r="H16" s="255"/>
      <c r="I16" s="255"/>
      <c r="J16" s="255"/>
      <c r="K16" s="255"/>
      <c r="L16" s="256"/>
      <c r="M16" s="80"/>
    </row>
    <row r="20" spans="3:14" ht="18" x14ac:dyDescent="0.2">
      <c r="C20" s="80" t="s">
        <v>14</v>
      </c>
      <c r="D20" s="253" t="s">
        <v>227</v>
      </c>
      <c r="E20" s="253"/>
      <c r="F20" s="253"/>
      <c r="G20" s="253"/>
      <c r="H20" s="253"/>
      <c r="I20" s="253"/>
      <c r="J20" s="85"/>
      <c r="K20" s="127" t="s">
        <v>57</v>
      </c>
      <c r="L20" s="120">
        <f>VLOOKUP($N$26,شيت!$A$14:$AX$63,37,0)</f>
        <v>394</v>
      </c>
    </row>
    <row r="21" spans="3:14" ht="18" x14ac:dyDescent="0.2">
      <c r="C21" s="80" t="s">
        <v>15</v>
      </c>
      <c r="D21" s="80"/>
      <c r="E21" s="80"/>
      <c r="F21" s="80"/>
      <c r="G21" s="80"/>
      <c r="H21" s="80"/>
      <c r="I21" s="80"/>
      <c r="J21" s="80"/>
      <c r="K21" s="127" t="s">
        <v>61</v>
      </c>
      <c r="L21" s="125">
        <f>VLOOKUP($N$26,شيت!$A$14:$AX$63,48,0)</f>
        <v>40</v>
      </c>
    </row>
    <row r="22" spans="3:14" ht="18" x14ac:dyDescent="0.2">
      <c r="C22" s="80" t="s">
        <v>16</v>
      </c>
      <c r="D22" s="80"/>
      <c r="E22" s="80"/>
      <c r="F22" s="80"/>
      <c r="G22" s="80"/>
      <c r="H22" s="80"/>
      <c r="I22" s="80"/>
      <c r="J22" s="80"/>
      <c r="K22" s="127" t="s">
        <v>60</v>
      </c>
      <c r="L22" s="124">
        <f>VLOOKUP($N$26,شيت!$A$14:$AX$63,46,0)</f>
        <v>0.60615384615384615</v>
      </c>
    </row>
    <row r="23" spans="3:14" ht="18" x14ac:dyDescent="0.2">
      <c r="C23" s="80"/>
      <c r="D23" s="80"/>
      <c r="E23" s="80"/>
      <c r="F23" s="80"/>
      <c r="G23" s="80"/>
      <c r="H23" s="80"/>
      <c r="I23" s="80"/>
      <c r="J23" s="80"/>
      <c r="K23" s="127" t="s">
        <v>241</v>
      </c>
      <c r="L23" s="124" t="str">
        <f>VLOOKUP($N$26,شيت!$A$14:$AX$63,47,0)</f>
        <v xml:space="preserve">مقبول </v>
      </c>
    </row>
    <row r="24" spans="3:14" ht="18" x14ac:dyDescent="0.2">
      <c r="C24" s="89" t="s">
        <v>217</v>
      </c>
      <c r="D24" s="215" t="str">
        <f>VLOOKUP($N$26,شيت!$A$14:$AX$63,3,0)</f>
        <v>أحمد فايز 2</v>
      </c>
      <c r="E24" s="215"/>
      <c r="F24" s="80"/>
      <c r="G24" s="80"/>
      <c r="H24" s="89" t="s">
        <v>218</v>
      </c>
      <c r="I24" s="215">
        <f>VLOOKUP($N$26,شيت!$A$14:$AX$63,2,0)</f>
        <v>31</v>
      </c>
      <c r="J24" s="215"/>
      <c r="K24" s="81"/>
      <c r="L24" s="140"/>
    </row>
    <row r="25" spans="3:14" ht="15.75" x14ac:dyDescent="0.2">
      <c r="C25" s="83" t="s">
        <v>219</v>
      </c>
      <c r="D25" s="83" t="s">
        <v>63</v>
      </c>
      <c r="E25" s="83" t="s">
        <v>64</v>
      </c>
      <c r="F25" s="83" t="s">
        <v>65</v>
      </c>
      <c r="G25" s="83" t="s">
        <v>223</v>
      </c>
      <c r="H25" s="83" t="s">
        <v>67</v>
      </c>
      <c r="I25" s="83" t="s">
        <v>68</v>
      </c>
      <c r="J25" s="83" t="s">
        <v>69</v>
      </c>
      <c r="K25" s="83" t="s">
        <v>224</v>
      </c>
      <c r="L25" s="83" t="s">
        <v>225</v>
      </c>
    </row>
    <row r="26" spans="3:14" ht="20.25" x14ac:dyDescent="0.2">
      <c r="C26" s="83" t="s">
        <v>220</v>
      </c>
      <c r="D26" s="83">
        <v>100</v>
      </c>
      <c r="E26" s="83">
        <v>100</v>
      </c>
      <c r="F26" s="83">
        <v>100</v>
      </c>
      <c r="G26" s="83">
        <v>50</v>
      </c>
      <c r="H26" s="83">
        <v>100</v>
      </c>
      <c r="I26" s="83">
        <v>50</v>
      </c>
      <c r="J26" s="83">
        <v>50</v>
      </c>
      <c r="K26" s="83">
        <v>50</v>
      </c>
      <c r="L26" s="83">
        <v>50</v>
      </c>
      <c r="N26" s="84">
        <f>N12+1</f>
        <v>2</v>
      </c>
    </row>
    <row r="27" spans="3:14" ht="20.25" x14ac:dyDescent="0.2">
      <c r="C27" s="92" t="s">
        <v>228</v>
      </c>
      <c r="D27" s="92">
        <v>50</v>
      </c>
      <c r="E27" s="92">
        <v>50</v>
      </c>
      <c r="F27" s="92">
        <v>50</v>
      </c>
      <c r="G27" s="92">
        <v>25</v>
      </c>
      <c r="H27" s="92">
        <v>50</v>
      </c>
      <c r="I27" s="92">
        <v>25</v>
      </c>
      <c r="J27" s="92">
        <v>25</v>
      </c>
      <c r="K27" s="92">
        <v>25</v>
      </c>
      <c r="L27" s="92">
        <v>25</v>
      </c>
      <c r="N27" s="88"/>
    </row>
    <row r="28" spans="3:14" ht="15.75" x14ac:dyDescent="0.2">
      <c r="C28" s="83" t="s">
        <v>221</v>
      </c>
      <c r="D28" s="110">
        <f>VLOOKUP($N$26,شيت!$A$14:$AX$63,12,0)</f>
        <v>81</v>
      </c>
      <c r="E28" s="110">
        <f>VLOOKUP($N$26,شيت!$A$14:$AX$63,15,0)</f>
        <v>50</v>
      </c>
      <c r="F28" s="110">
        <f>VLOOKUP($N$26,شيت!$A$14:$AX$63,18,0)</f>
        <v>11</v>
      </c>
      <c r="G28" s="110">
        <f>VLOOKUP($N$26,شيت!$A$14:$AX$63,21,0)</f>
        <v>42</v>
      </c>
      <c r="H28" s="110">
        <f>VLOOKUP($N$26,شيت!$A$14:$AX$63,24,0)</f>
        <v>48</v>
      </c>
      <c r="I28" s="110">
        <f>VLOOKUP($N$26,شيت!$A$14:$AX$63,27,0)</f>
        <v>34</v>
      </c>
      <c r="J28" s="110">
        <f>VLOOKUP($N$26,شيت!$A$14:$AX$63,30,0)</f>
        <v>48</v>
      </c>
      <c r="K28" s="110">
        <f>VLOOKUP($N$26,شيت!$A$14:$AX$63,33,0)</f>
        <v>44</v>
      </c>
      <c r="L28" s="110">
        <f>VLOOKUP($N$26,شيت!$A$14:$AX$63,36,0)</f>
        <v>36</v>
      </c>
    </row>
    <row r="29" spans="3:14" ht="15.75" x14ac:dyDescent="0.2">
      <c r="C29" s="83" t="s">
        <v>222</v>
      </c>
      <c r="D29" s="139" t="str">
        <f>IF(OR($D$24=" ",$N$26=" ")," ",IF(D28="غ","غ",IF(D28="صفر","دون المستوى",IF(D28=0,"",IF(OR(D28&lt;9.5,D28&lt;50),"دون المستوى",IF(D28&gt;=D26*0.85,"ممتاز",IF(D28&gt;=D26*0.75,"جيد جدا",IF(D28&gt;=D26*0.65,"جيد",IF(D28&gt;=D26*0.5,"مقبول",IF(D28&lt;D26*0.5,"دون المستوى"))))))))))</f>
        <v>جيد جدا</v>
      </c>
      <c r="E29" s="139" t="str">
        <f>IF(OR($D$24=" ",$N$26=" ")," ",IF(E28="غ","غ",IF(E28="صفر","دون المستوى",IF(E28=0,"",IF(OR(E28&lt;12.5,E28&lt;50),"دون المستوى",IF(E28&gt;=E26*0.85,"ممتاز",IF(E28&gt;=E26*0.75,"جيد جدا",IF(E28&gt;=E26*0.65,"جيد",IF(E28&gt;=E26*0.5,"مقبول",IF(E28&lt;E26*0.5,"دون المستوى"))))))))))</f>
        <v>مقبول</v>
      </c>
      <c r="F29" s="139" t="str">
        <f>IF(OR($D$24=" ",$N$26=" ")," ",IF(F28="غ","غ",IF(F28="صفر","دون المستوى",IF(F28=0,"",IF(OR(F28&lt;12.5,F28&lt;50),"دون المستوى",IF(F28&gt;=F26*0.85,"ممتاز",IF(F28&gt;=F26*0.75,"جيد جدا",IF(F28&gt;=F26*0.65,"جيد",IF(F28&gt;=F26*0.5,"مقبول",IF(F28&lt;F26*0.5,"دون المستوى"))))))))))</f>
        <v>دون المستوى</v>
      </c>
      <c r="G29" s="139" t="str">
        <f>IF(OR($D$24=" ",$N$26=" ")," ",IF(G28="غ","غ",IF(G28="صفر","دون المستوى",IF(G28=0,"",IF(OR(G28&lt;6,G28&lt;25),"دون المستوى",IF(G28&gt;=G26*0.85,"ممتاز",IF(G28&gt;=G26*0.75,"جيد جدا",IF(G28&gt;=G26*0.65,"جيد",IF(G28&gt;=G26*0.5,"مقبول",IF(G28&lt;G26*0.5,"دون المستوى"))))))))))</f>
        <v>جيد جدا</v>
      </c>
      <c r="H29" s="139" t="str">
        <f>IF(OR($D$24=" ",$N$26=" ")," ",IF(H28="غ","غ",IF(H28="صفر","دون المستوى",IF(H28=0,"",IF(OR(H28&lt;12.5,H28&lt;50),"دون المستوى",IF(H28&gt;=H26*0.85,"ممتاز",IF(H28&gt;=H26*0.75,"جيد جدا",IF(H28&gt;=H26*0.65,"جيد",IF(H28&gt;=H26*0.5,"مقبول",IF(H28&lt;H26*0.5,"دون المستوى"))))))))))</f>
        <v>دون المستوى</v>
      </c>
      <c r="I29" s="139" t="str">
        <f>IF(OR($D$24=" ",$N$26=" ")," ",IF(I28="غ","غ",IF(I28="صفر","دون المستوى",IF(I28=0,"",IF(OR(I28&lt;6,I28&lt;25),"دون المستوى",IF(I28&gt;=I26*0.85,"ممتاز",IF(I28&gt;=I26*0.75,"جيد جدا",IF(I28&gt;=I26*0.65,"جيد",IF(I28&gt;=I26*0.5,"مقبول",IF(I28&lt;I26*0.5,"دون المستوى"))))))))))</f>
        <v>جيد</v>
      </c>
      <c r="J29" s="139" t="str">
        <f>IF(OR($D$24=" ",$N$26=" ")," ",IF(J28="غ","غ",IF(J28="صفر","دون المستوى",IF(J28=0,"",IF(OR(J28&lt;6,J28&lt;25),"دون المستوى",IF(J28&gt;=J26*0.85,"ممتاز",IF(J28&gt;=J26*0.75,"جيد جدا",IF(J28&gt;=J26*0.65,"جيد",IF(J28&gt;=J26*0.5,"مقبول",IF(J28&lt;J26*0.5,"دون المستوى"))))))))))</f>
        <v>ممتاز</v>
      </c>
      <c r="K29" s="139" t="str">
        <f>IF(OR($D$24=" ",$N$26=" ")," ",IF(K28="غ","غ",IF(K28="صفر","دون المستوى",IF(K28=0,"",IF(OR(K28&lt;6,K28&lt;25),"دون المستوى",IF(K28&gt;=K26*0.85,"ممتاز",IF(K28&gt;=K26*0.75,"جيد جدا",IF(K28&gt;=K26*0.65,"جيد",IF(K28&gt;=K26*0.5,"مقبول",IF(K28&lt;K26*0.5,"دون المستوى"))))))))))</f>
        <v>ممتاز</v>
      </c>
      <c r="L29" s="139" t="str">
        <f>IF(OR($D$24=" ",$N$26=" ")," ",IF(L28="غ","غ",IF(L28="صفر","دون المستوى",IF(L28=0,"",IF(OR(L28&lt;6,L28&lt;25),"دون المستوى",IF(L28&gt;=L26*0.85,"ممتاز",IF(L28&gt;=L26*0.75,"جيد جدا",IF(L28&gt;=L26*0.65,"جيد",IF(L28&gt;=L26*0.5,"مقبول",IF(L28&lt;L26*0.5,"دون المستوى"))))))))))</f>
        <v>جيد</v>
      </c>
    </row>
    <row r="30" spans="3:14" ht="15.75" x14ac:dyDescent="0.2">
      <c r="C30" s="83" t="s">
        <v>73</v>
      </c>
      <c r="D30" s="110" t="str">
        <f>VLOOKUP($N$26,شيت!$A$14:$AX$63,45,0)</f>
        <v xml:space="preserve">دور ثان </v>
      </c>
      <c r="E30" s="254" t="str">
        <f>VLOOKUP($N$26,شيت!$A$14:$AX$63,49,0)</f>
        <v xml:space="preserve"> دين / عربي /  رياضيات /     </v>
      </c>
      <c r="F30" s="255"/>
      <c r="G30" s="255"/>
      <c r="H30" s="255"/>
      <c r="I30" s="255"/>
      <c r="J30" s="255"/>
      <c r="K30" s="255"/>
      <c r="L30" s="256"/>
    </row>
    <row r="34" spans="3:14" ht="18" x14ac:dyDescent="0.2">
      <c r="C34" s="80" t="s">
        <v>14</v>
      </c>
      <c r="D34" s="253" t="s">
        <v>227</v>
      </c>
      <c r="E34" s="253"/>
      <c r="F34" s="253"/>
      <c r="G34" s="253"/>
      <c r="H34" s="253"/>
      <c r="I34" s="253"/>
      <c r="J34" s="85"/>
      <c r="K34" s="127" t="s">
        <v>57</v>
      </c>
      <c r="L34" s="120">
        <f>VLOOKUP($N$40,شيت!$A$14:$AX$63,37,0)</f>
        <v>449</v>
      </c>
    </row>
    <row r="35" spans="3:14" ht="18" x14ac:dyDescent="0.2">
      <c r="C35" s="80" t="s">
        <v>15</v>
      </c>
      <c r="D35" s="80"/>
      <c r="E35" s="80"/>
      <c r="F35" s="80"/>
      <c r="G35" s="80"/>
      <c r="H35" s="80"/>
      <c r="I35" s="80"/>
      <c r="J35" s="80"/>
      <c r="K35" s="127" t="s">
        <v>61</v>
      </c>
      <c r="L35" s="125">
        <f>VLOOKUP($N$40,شيت!$A$14:$AX$63,48,0)</f>
        <v>22</v>
      </c>
    </row>
    <row r="36" spans="3:14" ht="18" x14ac:dyDescent="0.2">
      <c r="C36" s="80" t="s">
        <v>16</v>
      </c>
      <c r="D36" s="80"/>
      <c r="E36" s="80"/>
      <c r="F36" s="80"/>
      <c r="G36" s="80"/>
      <c r="H36" s="80"/>
      <c r="I36" s="80"/>
      <c r="J36" s="80"/>
      <c r="K36" s="127" t="s">
        <v>60</v>
      </c>
      <c r="L36" s="124">
        <f>VLOOKUP($N$40,شيت!$A$14:$AX$63,46,0)</f>
        <v>0.6907692307692308</v>
      </c>
    </row>
    <row r="37" spans="3:14" ht="18" x14ac:dyDescent="0.2">
      <c r="C37" s="80"/>
      <c r="D37" s="80"/>
      <c r="E37" s="80"/>
      <c r="F37" s="80"/>
      <c r="G37" s="80"/>
      <c r="H37" s="80"/>
      <c r="I37" s="80"/>
      <c r="J37" s="80"/>
      <c r="K37" s="127" t="s">
        <v>241</v>
      </c>
      <c r="L37" s="124" t="str">
        <f>VLOOKUP($N$40,شيت!$A$14:$AX$63,47,0)</f>
        <v xml:space="preserve">جيد  </v>
      </c>
    </row>
    <row r="38" spans="3:14" ht="20.25" x14ac:dyDescent="0.2">
      <c r="C38" s="90" t="s">
        <v>217</v>
      </c>
      <c r="D38" s="215" t="str">
        <f>VLOOKUP($N$40,شيت!$A$14:$AX$63,3,0)</f>
        <v>أحمد فايز 3</v>
      </c>
      <c r="E38" s="215"/>
      <c r="F38" s="80"/>
      <c r="G38" s="80"/>
      <c r="H38" s="80" t="s">
        <v>218</v>
      </c>
      <c r="I38" s="215">
        <f>VLOOKUP($N$40,شيت!$A$14:$AX$63,2,0)</f>
        <v>32</v>
      </c>
      <c r="J38" s="215"/>
      <c r="K38" s="128"/>
      <c r="L38" s="140"/>
    </row>
    <row r="39" spans="3:14" ht="15.75" x14ac:dyDescent="0.2">
      <c r="C39" s="83" t="s">
        <v>219</v>
      </c>
      <c r="D39" s="83" t="s">
        <v>63</v>
      </c>
      <c r="E39" s="83" t="s">
        <v>64</v>
      </c>
      <c r="F39" s="83" t="s">
        <v>65</v>
      </c>
      <c r="G39" s="83" t="s">
        <v>223</v>
      </c>
      <c r="H39" s="83" t="s">
        <v>67</v>
      </c>
      <c r="I39" s="83" t="s">
        <v>68</v>
      </c>
      <c r="J39" s="83" t="s">
        <v>69</v>
      </c>
      <c r="K39" s="83" t="s">
        <v>224</v>
      </c>
      <c r="L39" s="83" t="s">
        <v>225</v>
      </c>
    </row>
    <row r="40" spans="3:14" ht="20.25" x14ac:dyDescent="0.2">
      <c r="C40" s="83" t="s">
        <v>220</v>
      </c>
      <c r="D40" s="83">
        <v>100</v>
      </c>
      <c r="E40" s="83">
        <v>100</v>
      </c>
      <c r="F40" s="83">
        <v>100</v>
      </c>
      <c r="G40" s="83">
        <v>50</v>
      </c>
      <c r="H40" s="83">
        <v>100</v>
      </c>
      <c r="I40" s="83">
        <v>50</v>
      </c>
      <c r="J40" s="83">
        <v>50</v>
      </c>
      <c r="K40" s="83">
        <v>50</v>
      </c>
      <c r="L40" s="83">
        <v>50</v>
      </c>
      <c r="N40" s="84">
        <f>N26+1</f>
        <v>3</v>
      </c>
    </row>
    <row r="41" spans="3:14" ht="20.25" x14ac:dyDescent="0.2">
      <c r="C41" s="92" t="s">
        <v>228</v>
      </c>
      <c r="D41" s="92">
        <v>50</v>
      </c>
      <c r="E41" s="92">
        <v>50</v>
      </c>
      <c r="F41" s="92">
        <v>50</v>
      </c>
      <c r="G41" s="92">
        <v>25</v>
      </c>
      <c r="H41" s="92">
        <v>50</v>
      </c>
      <c r="I41" s="92">
        <v>25</v>
      </c>
      <c r="J41" s="92">
        <v>25</v>
      </c>
      <c r="K41" s="92">
        <v>25</v>
      </c>
      <c r="L41" s="92">
        <v>25</v>
      </c>
      <c r="N41" s="88"/>
    </row>
    <row r="42" spans="3:14" ht="15.75" x14ac:dyDescent="0.2">
      <c r="C42" s="83" t="s">
        <v>221</v>
      </c>
      <c r="D42" s="110">
        <f>VLOOKUP($N$40,شيت!$A$14:$AX$63,12,0)</f>
        <v>76</v>
      </c>
      <c r="E42" s="110">
        <f>VLOOKUP($N$40,شيت!$A$14:$AX$63,15,0)</f>
        <v>52</v>
      </c>
      <c r="F42" s="110">
        <f>VLOOKUP($N$40,شيت!$A$14:$AX$63,18,0)</f>
        <v>52</v>
      </c>
      <c r="G42" s="110">
        <f>VLOOKUP($N$40,شيت!$A$14:$AX$63,21,0)</f>
        <v>48</v>
      </c>
      <c r="H42" s="110">
        <f>VLOOKUP($N$40,شيت!$A$14:$AX$63,24,0)</f>
        <v>51</v>
      </c>
      <c r="I42" s="110">
        <f>VLOOKUP($N$40,شيت!$A$14:$AX$63,27,0)</f>
        <v>37</v>
      </c>
      <c r="J42" s="110">
        <f>VLOOKUP($N$40,شيت!$A$14:$AX$63,30,0)</f>
        <v>49</v>
      </c>
      <c r="K42" s="110">
        <f>VLOOKUP($N$40,شيت!$A$14:$AX$63,33,0)</f>
        <v>46</v>
      </c>
      <c r="L42" s="110">
        <f>VLOOKUP($N$40,شيت!$A$14:$AX$63,36,0)</f>
        <v>38</v>
      </c>
    </row>
    <row r="43" spans="3:14" ht="15.75" x14ac:dyDescent="0.2">
      <c r="C43" s="83" t="s">
        <v>222</v>
      </c>
      <c r="D43" s="139" t="str">
        <f>IF(OR($D$38=" ",$N$40=" ")," ",IF(D42="غ","غ",IF(D42="صفر","دون المستوى",IF(D42=0,"",IF(OR(D42&lt;9.5,D42&lt;50),"دون المستوى",IF(D42&gt;=D40*0.85,"ممتاز",IF(D42&gt;=D40*0.75,"جيد جدا",IF(D42&gt;=D40*0.65,"جيد",IF(D42&gt;=D40*0.5,"مقبول",IF(D42&lt;D40*0.5,"دون المستوى"))))))))))</f>
        <v>جيد جدا</v>
      </c>
      <c r="E43" s="139" t="str">
        <f>IF(OR($D$38=" ",$N$40=" ")," ",IF(E42="غ","غ",IF(E42="صفر","دون المستوى",IF(E42=0,"",IF(OR(E42&lt;12.5,E42&lt;50),"دون المستوى",IF(E42&gt;=E40*0.85,"ممتاز",IF(E42&gt;=E40*0.75,"جيد جدا",IF(E42&gt;=E40*0.65,"جيد",IF(E42&gt;=E40*0.5,"مقبول",IF(E42&lt;E40*0.5,"دون المستوى"))))))))))</f>
        <v>مقبول</v>
      </c>
      <c r="F43" s="139" t="str">
        <f>IF(OR($D$38=" ",$N$40=" ")," ",IF(F42="غ","غ",IF(F42="صفر","دون المستوى",IF(F42=0,"",IF(OR(F42&lt;12.5,F42&lt;50),"دون المستوى",IF(F42&gt;=F40*0.85,"ممتاز",IF(F42&gt;=F40*0.75,"جيد جدا",IF(F42&gt;=F40*0.65,"جيد",IF(F42&gt;=F40*0.5,"مقبول",IF(F42&lt;F40*0.5,"دون المستوى"))))))))))</f>
        <v>مقبول</v>
      </c>
      <c r="G43" s="139" t="str">
        <f>IF(OR($D$38=" ",$N$40=" ")," ",IF(G42="غ","غ",IF(G42="صفر","دون المستوى",IF(G42=0,"",IF(OR(G42&lt;6,G42&lt;25),"دون المستوى",IF(G42&gt;=G40*0.85,"ممتاز",IF(G42&gt;=G40*0.75,"جيد جدا",IF(G42&gt;=G40*0.65,"جيد",IF(G42&gt;=G40*0.5,"مقبول",IF(G42&lt;G40*0.5,"دون المستوى"))))))))))</f>
        <v>ممتاز</v>
      </c>
      <c r="H43" s="139" t="str">
        <f>IF(OR($D$38=" ",$N$40=" ")," ",IF(H42="غ","غ",IF(H42="صفر","دون المستوى",IF(H42=0,"",IF(OR(H42&lt;12.5,H42&lt;50),"دون المستوى",IF(H42&gt;=H40*0.85,"ممتاز",IF(H42&gt;=H40*0.75,"جيد جدا",IF(H42&gt;=H40*0.65,"جيد",IF(H42&gt;=H40*0.5,"مقبول",IF(H42&lt;H40*0.5,"دون المستوى"))))))))))</f>
        <v>مقبول</v>
      </c>
      <c r="I43" s="139" t="str">
        <f>IF(OR($D$38=" ",$N$40=" ")," ",IF(I42="غ","غ",IF(I42="صفر","دون المستوى",IF(I42=0,"",IF(OR(I42&lt;6,I42&lt;25),"دون المستوى",IF(I42&gt;=I40*0.85,"ممتاز",IF(I42&gt;=I40*0.75,"جيد جدا",IF(I42&gt;=I40*0.65,"جيد",IF(I42&gt;=I40*0.5,"مقبول",IF(I42&lt;I40*0.5,"دون المستوى"))))))))))</f>
        <v>جيد</v>
      </c>
      <c r="J43" s="139" t="str">
        <f>IF(OR($D$38=" ",$N$40=" ")," ",IF(J42="غ","غ",IF(J42="صفر","دون المستوى",IF(J42=0,"",IF(OR(J42&lt;6,J42&lt;25),"دون المستوى",IF(J42&gt;=J40*0.85,"ممتاز",IF(J42&gt;=J40*0.75,"جيد جدا",IF(J42&gt;=J40*0.65,"جيد",IF(J42&gt;=J40*0.5,"مقبول",IF(J42&lt;J40*0.5,"دون المستوى"))))))))))</f>
        <v>ممتاز</v>
      </c>
      <c r="K43" s="139" t="str">
        <f>IF(OR($D$38=" ",$N$40=" ")," ",IF(K42="غ","غ",IF(K42="صفر","دون المستوى",IF(K42=0,"",IF(OR(K42&lt;6,K42&lt;25),"دون المستوى",IF(K42&gt;=K40*0.85,"ممتاز",IF(K42&gt;=K40*0.75,"جيد جدا",IF(K42&gt;=K40*0.65,"جيد",IF(K42&gt;=K40*0.5,"مقبول",IF(K42&lt;K40*0.5,"دون المستوى"))))))))))</f>
        <v>ممتاز</v>
      </c>
      <c r="L43" s="139" t="str">
        <f>IF(OR($D$38=" ",$N$40=" ")," ",IF(L42="غ","غ",IF(L42="صفر","دون المستوى",IF(L42=0,"",IF(OR(L42&lt;6,L42&lt;25),"دون المستوى",IF(L42&gt;=L40*0.85,"ممتاز",IF(L42&gt;=L40*0.75,"جيد جدا",IF(L42&gt;=L40*0.65,"جيد",IF(L42&gt;=L40*0.5,"مقبول",IF(L42&lt;L40*0.5,"دون المستوى"))))))))))</f>
        <v>جيد جدا</v>
      </c>
    </row>
    <row r="44" spans="3:14" ht="15.75" x14ac:dyDescent="0.2">
      <c r="C44" s="83" t="s">
        <v>73</v>
      </c>
      <c r="D44" s="110" t="str">
        <f>VLOOKUP($N$40,شيت!$A$14:$AX$63,45,0)</f>
        <v xml:space="preserve">دور ثان </v>
      </c>
      <c r="E44" s="254" t="str">
        <f>VLOOKUP($N$40,شيت!$A$14:$AX$63,49,0)</f>
        <v xml:space="preserve"> دين / عربي /       </v>
      </c>
      <c r="F44" s="255"/>
      <c r="G44" s="255"/>
      <c r="H44" s="255"/>
      <c r="I44" s="255"/>
      <c r="J44" s="255"/>
      <c r="K44" s="255"/>
      <c r="L44" s="256"/>
    </row>
    <row r="48" spans="3:14" ht="18" x14ac:dyDescent="0.2">
      <c r="C48" s="80" t="s">
        <v>14</v>
      </c>
      <c r="D48" s="253" t="s">
        <v>227</v>
      </c>
      <c r="E48" s="253"/>
      <c r="F48" s="253"/>
      <c r="G48" s="253"/>
      <c r="H48" s="253"/>
      <c r="I48" s="253"/>
      <c r="J48" s="85"/>
      <c r="K48" s="127" t="s">
        <v>57</v>
      </c>
      <c r="L48" s="120">
        <f>VLOOKUP($N$54,شيت!$A$14:$AX$63,37,0)</f>
        <v>445</v>
      </c>
    </row>
    <row r="49" spans="3:14" ht="18" x14ac:dyDescent="0.2">
      <c r="C49" s="80" t="s">
        <v>15</v>
      </c>
      <c r="D49" s="80"/>
      <c r="E49" s="80"/>
      <c r="F49" s="80"/>
      <c r="G49" s="80"/>
      <c r="H49" s="80"/>
      <c r="I49" s="80"/>
      <c r="J49" s="80"/>
      <c r="K49" s="127" t="s">
        <v>61</v>
      </c>
      <c r="L49" s="125">
        <f>VLOOKUP($N$54,شيت!$A$14:$AX$63,48,0)</f>
        <v>23</v>
      </c>
    </row>
    <row r="50" spans="3:14" ht="18" x14ac:dyDescent="0.2">
      <c r="C50" s="80" t="s">
        <v>16</v>
      </c>
      <c r="D50" s="80"/>
      <c r="E50" s="80"/>
      <c r="F50" s="80"/>
      <c r="G50" s="80"/>
      <c r="H50" s="80"/>
      <c r="I50" s="80"/>
      <c r="J50" s="80"/>
      <c r="K50" s="127" t="s">
        <v>60</v>
      </c>
      <c r="L50" s="124">
        <f>VLOOKUP($N$54,شيت!$A$14:$AX$63,46,0)</f>
        <v>0.68461538461538463</v>
      </c>
    </row>
    <row r="51" spans="3:14" ht="18" x14ac:dyDescent="0.2">
      <c r="C51" s="80"/>
      <c r="D51" s="80"/>
      <c r="E51" s="80"/>
      <c r="F51" s="80"/>
      <c r="G51" s="80"/>
      <c r="H51" s="80"/>
      <c r="I51" s="80"/>
      <c r="J51" s="80"/>
      <c r="K51" s="127" t="s">
        <v>241</v>
      </c>
      <c r="L51" s="124" t="str">
        <f>VLOOKUP($N$54,شيت!$A$14:$AX$63,47,0)</f>
        <v xml:space="preserve">جيد  </v>
      </c>
    </row>
    <row r="52" spans="3:14" ht="20.25" x14ac:dyDescent="0.2">
      <c r="C52" s="90" t="s">
        <v>217</v>
      </c>
      <c r="D52" s="215" t="str">
        <f>VLOOKUP($N$54,شيت!$A$14:$AX$63,3,0)</f>
        <v>أحمد فايز 4</v>
      </c>
      <c r="E52" s="215"/>
      <c r="F52" s="80"/>
      <c r="G52" s="80"/>
      <c r="H52" s="80" t="s">
        <v>218</v>
      </c>
      <c r="I52" s="215">
        <f>VLOOKUP($N$54,شيت!$A$14:$AX$63,2,0)</f>
        <v>33</v>
      </c>
      <c r="J52" s="215"/>
      <c r="K52" s="81"/>
      <c r="L52" s="140"/>
    </row>
    <row r="53" spans="3:14" ht="15.75" x14ac:dyDescent="0.2">
      <c r="C53" s="83" t="s">
        <v>219</v>
      </c>
      <c r="D53" s="83" t="s">
        <v>63</v>
      </c>
      <c r="E53" s="83" t="s">
        <v>64</v>
      </c>
      <c r="F53" s="83" t="s">
        <v>65</v>
      </c>
      <c r="G53" s="83" t="s">
        <v>223</v>
      </c>
      <c r="H53" s="83" t="s">
        <v>67</v>
      </c>
      <c r="I53" s="83" t="s">
        <v>68</v>
      </c>
      <c r="J53" s="83" t="s">
        <v>69</v>
      </c>
      <c r="K53" s="83" t="s">
        <v>224</v>
      </c>
      <c r="L53" s="83" t="s">
        <v>225</v>
      </c>
    </row>
    <row r="54" spans="3:14" ht="20.25" x14ac:dyDescent="0.2">
      <c r="C54" s="83" t="s">
        <v>220</v>
      </c>
      <c r="D54" s="83">
        <v>100</v>
      </c>
      <c r="E54" s="83">
        <v>100</v>
      </c>
      <c r="F54" s="83">
        <v>100</v>
      </c>
      <c r="G54" s="83">
        <v>50</v>
      </c>
      <c r="H54" s="83">
        <v>100</v>
      </c>
      <c r="I54" s="83">
        <v>50</v>
      </c>
      <c r="J54" s="83">
        <v>50</v>
      </c>
      <c r="K54" s="83">
        <v>50</v>
      </c>
      <c r="L54" s="83">
        <v>50</v>
      </c>
      <c r="N54" s="84">
        <f>N40+1</f>
        <v>4</v>
      </c>
    </row>
    <row r="55" spans="3:14" ht="20.25" x14ac:dyDescent="0.2">
      <c r="C55" s="92" t="s">
        <v>228</v>
      </c>
      <c r="D55" s="92">
        <v>50</v>
      </c>
      <c r="E55" s="92">
        <v>50</v>
      </c>
      <c r="F55" s="92">
        <v>50</v>
      </c>
      <c r="G55" s="92">
        <v>25</v>
      </c>
      <c r="H55" s="92">
        <v>50</v>
      </c>
      <c r="I55" s="92">
        <v>25</v>
      </c>
      <c r="J55" s="92">
        <v>25</v>
      </c>
      <c r="K55" s="92">
        <v>25</v>
      </c>
      <c r="L55" s="92">
        <v>25</v>
      </c>
      <c r="N55" s="88"/>
    </row>
    <row r="56" spans="3:14" ht="15.75" x14ac:dyDescent="0.2">
      <c r="C56" s="83" t="s">
        <v>221</v>
      </c>
      <c r="D56" s="110">
        <f>VLOOKUP($N$54,شيت!$A$14:$AX$63,12,0)</f>
        <v>60</v>
      </c>
      <c r="E56" s="110">
        <f>VLOOKUP($N$54,شيت!$A$14:$AX$63,15,0)</f>
        <v>55</v>
      </c>
      <c r="F56" s="110">
        <f>VLOOKUP($N$54,شيت!$A$14:$AX$63,18,0)</f>
        <v>55</v>
      </c>
      <c r="G56" s="110">
        <f>VLOOKUP($N$54,شيت!$A$14:$AX$63,21,0)</f>
        <v>45</v>
      </c>
      <c r="H56" s="110">
        <f>VLOOKUP($N$54,شيت!$A$14:$AX$63,24,0)</f>
        <v>64</v>
      </c>
      <c r="I56" s="110">
        <f>VLOOKUP($N$54,شيت!$A$14:$AX$63,27,0)</f>
        <v>36</v>
      </c>
      <c r="J56" s="110">
        <f>VLOOKUP($N$54,شيت!$A$14:$AX$63,30,0)</f>
        <v>47</v>
      </c>
      <c r="K56" s="110">
        <f>VLOOKUP($N$54,شيت!$A$14:$AX$63,33,0)</f>
        <v>44</v>
      </c>
      <c r="L56" s="110">
        <f>VLOOKUP($N$54,شيت!$A$14:$AX$63,36,0)</f>
        <v>39</v>
      </c>
    </row>
    <row r="57" spans="3:14" ht="15.75" x14ac:dyDescent="0.2">
      <c r="C57" s="83" t="s">
        <v>222</v>
      </c>
      <c r="D57" s="139" t="str">
        <f>IF(OR($D$52=" ",$N$54=" ")," ",IF(D56="غ","غ",IF(D56="صفر","دون المستوى",IF(D56=0,"",IF(OR(D56&lt;9.5,D56&lt;50),"دون المستوى",IF(D56&gt;=D54*0.85,"ممتاز",IF(D56&gt;=D54*0.75,"جيد جدا",IF(D56&gt;=D54*0.65,"جيد",IF(D56&gt;=D54*0.5,"مقبول",IF(D56&lt;D54*0.5,"دون المستوى"))))))))))</f>
        <v>مقبول</v>
      </c>
      <c r="E57" s="139" t="str">
        <f>IF(OR($D$52=" ",$N$54=" ")," ",IF(E56="غ","غ",IF(E56="صفر","دون المستوى",IF(E56=0,"",IF(OR(E56&lt;12.5,E56&lt;50),"دون المستوى",IF(E56&gt;=E54*0.85,"ممتاز",IF(E56&gt;=E54*0.75,"جيد جدا",IF(E56&gt;=E54*0.65,"جيد",IF(E56&gt;=E54*0.5,"مقبول",IF(E56&lt;E54*0.5,"دون المستوى"))))))))))</f>
        <v>مقبول</v>
      </c>
      <c r="F57" s="139" t="str">
        <f>IF(OR($D$52=" ",$N$54=" ")," ",IF(F56="غ","غ",IF(F56="صفر","دون المستوى",IF(F56=0,"",IF(OR(F56&lt;12.5,F56&lt;50),"دون المستوى",IF(F56&gt;=F54*0.85,"ممتاز",IF(F56&gt;=F54*0.75,"جيد جدا",IF(F56&gt;=F54*0.65,"جيد",IF(F56&gt;=F54*0.5,"مقبول",IF(F56&lt;F54*0.5,"دون المستوى"))))))))))</f>
        <v>مقبول</v>
      </c>
      <c r="G57" s="139" t="str">
        <f>IF(OR($D$52=" ",$N$54=" ")," ",IF(G56="غ","غ",IF(G56="صفر","دون المستوى",IF(G56=0,"",IF(OR(G56&lt;6,G56&lt;25),"دون المستوى",IF(G56&gt;=G54*0.85,"ممتاز",IF(G56&gt;=G54*0.75,"جيد جدا",IF(G56&gt;=G54*0.65,"جيد",IF(G56&gt;=G54*0.5,"مقبول",IF(G56&lt;G54*0.5,"دون المستوى"))))))))))</f>
        <v>ممتاز</v>
      </c>
      <c r="H57" s="139" t="str">
        <f>IF(OR($D$52=" ",$N$54=" ")," ",IF(H56="غ","غ",IF(H56="صفر","دون المستوى",IF(H56=0,"",IF(OR(H56&lt;12.5,H56&lt;50),"دون المستوى",IF(H56&gt;=H54*0.85,"ممتاز",IF(H56&gt;=H54*0.75,"جيد جدا",IF(H56&gt;=H54*0.65,"جيد",IF(H56&gt;=H54*0.5,"مقبول",IF(H56&lt;H54*0.5,"دون المستوى"))))))))))</f>
        <v>مقبول</v>
      </c>
      <c r="I57" s="139" t="str">
        <f>IF(OR($D$52=" ",$N$54=" ")," ",IF(I56="غ","غ",IF(I56="صفر","دون المستوى",IF(I56=0,"",IF(OR(I56&lt;6,I56&lt;25),"دون المستوى",IF(I56&gt;=I54*0.85,"ممتاز",IF(I56&gt;=I54*0.75,"جيد جدا",IF(I56&gt;=I54*0.65,"جيد",IF(I56&gt;=I54*0.5,"مقبول",IF(I56&lt;I54*0.5,"دون المستوى"))))))))))</f>
        <v>جيد</v>
      </c>
      <c r="J57" s="139" t="str">
        <f>IF(OR($D$52=" ",$N$54=" ")," ",IF(J56="غ","غ",IF(J56="صفر","دون المستوى",IF(J56=0,"",IF(OR(J56&lt;6,J56&lt;25),"دون المستوى",IF(J56&gt;=J54*0.85,"ممتاز",IF(J56&gt;=J54*0.75,"جيد جدا",IF(J56&gt;=J54*0.65,"جيد",IF(J56&gt;=J54*0.5,"مقبول",IF(J56&lt;J54*0.5,"دون المستوى"))))))))))</f>
        <v>ممتاز</v>
      </c>
      <c r="K57" s="139" t="str">
        <f>IF(OR($D$52=" ",$N$54=" ")," ",IF(K56="غ","غ",IF(K56="صفر","دون المستوى",IF(K56=0,"",IF(OR(K56&lt;6,K56&lt;25),"دون المستوى",IF(K56&gt;=K54*0.85,"ممتاز",IF(K56&gt;=K54*0.75,"جيد جدا",IF(K56&gt;=K54*0.65,"جيد",IF(K56&gt;=K54*0.5,"مقبول",IF(K56&lt;K54*0.5,"دون المستوى"))))))))))</f>
        <v>ممتاز</v>
      </c>
      <c r="L57" s="139" t="str">
        <f>IF(OR($D$52=" ",$N$54=" ")," ",IF(L56="غ","غ",IF(L56="صفر","دون المستوى",IF(L56=0,"",IF(OR(L56&lt;6,L56&lt;25),"دون المستوى",IF(L56&gt;=L54*0.85,"ممتاز",IF(L56&gt;=L54*0.75,"جيد جدا",IF(L56&gt;=L54*0.65,"جيد",IF(L56&gt;=L54*0.5,"مقبول",IF(L56&lt;L54*0.5,"دون المستوى"))))))))))</f>
        <v>جيد جدا</v>
      </c>
    </row>
    <row r="58" spans="3:14" ht="15.75" x14ac:dyDescent="0.2">
      <c r="C58" s="83" t="s">
        <v>73</v>
      </c>
      <c r="D58" s="110" t="str">
        <f>VLOOKUP($N$54,شيت!$A$14:$AX$63,45,0)</f>
        <v xml:space="preserve">ناجح  </v>
      </c>
      <c r="E58" s="254" t="str">
        <f>VLOOKUP($N$54,شيت!$A$14:$AX$63,49,0)</f>
        <v xml:space="preserve">         </v>
      </c>
      <c r="F58" s="255"/>
      <c r="G58" s="255"/>
      <c r="H58" s="255"/>
      <c r="I58" s="255"/>
      <c r="J58" s="255"/>
      <c r="K58" s="255"/>
      <c r="L58" s="256"/>
    </row>
  </sheetData>
  <mergeCells count="16">
    <mergeCell ref="D6:I6"/>
    <mergeCell ref="D10:E10"/>
    <mergeCell ref="D20:I20"/>
    <mergeCell ref="D24:E24"/>
    <mergeCell ref="D34:I34"/>
    <mergeCell ref="I10:J10"/>
    <mergeCell ref="I24:J24"/>
    <mergeCell ref="E30:L30"/>
    <mergeCell ref="E58:L58"/>
    <mergeCell ref="E16:L16"/>
    <mergeCell ref="D48:I48"/>
    <mergeCell ref="D52:E52"/>
    <mergeCell ref="I52:J52"/>
    <mergeCell ref="D38:E38"/>
    <mergeCell ref="I38:J38"/>
    <mergeCell ref="E44:L4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AL79"/>
  <sheetViews>
    <sheetView rightToLeft="1" topLeftCell="V7" workbookViewId="0">
      <selection activeCell="AM14" sqref="AM14"/>
    </sheetView>
  </sheetViews>
  <sheetFormatPr defaultRowHeight="14.25" x14ac:dyDescent="0.2"/>
  <sheetData>
    <row r="6" spans="2:38" ht="14.25" customHeight="1" x14ac:dyDescent="0.2">
      <c r="G6" s="265"/>
      <c r="H6" s="265"/>
      <c r="I6" s="265"/>
    </row>
    <row r="7" spans="2:38" ht="14.25" customHeight="1" x14ac:dyDescent="0.2">
      <c r="G7" s="265"/>
      <c r="H7" s="265"/>
      <c r="I7" s="265"/>
    </row>
    <row r="8" spans="2:38" ht="14.25" customHeight="1" x14ac:dyDescent="0.2">
      <c r="C8" s="260" t="s">
        <v>229</v>
      </c>
      <c r="D8" s="260"/>
      <c r="E8" s="260"/>
      <c r="F8" s="260"/>
      <c r="H8" s="260" t="s">
        <v>230</v>
      </c>
      <c r="I8" s="260"/>
      <c r="J8" s="260"/>
      <c r="K8" s="102"/>
      <c r="L8" s="260" t="s">
        <v>231</v>
      </c>
      <c r="M8" s="260"/>
      <c r="N8" s="260"/>
      <c r="O8" s="103"/>
      <c r="P8" s="260" t="s">
        <v>232</v>
      </c>
      <c r="Q8" s="260"/>
      <c r="R8" s="260"/>
      <c r="S8" s="103"/>
      <c r="T8" s="260" t="s">
        <v>233</v>
      </c>
      <c r="U8" s="260"/>
      <c r="V8" s="260"/>
      <c r="W8" s="103"/>
      <c r="X8" s="260" t="s">
        <v>234</v>
      </c>
      <c r="Y8" s="260"/>
      <c r="Z8" s="260"/>
      <c r="AA8" s="102"/>
      <c r="AB8" s="260" t="s">
        <v>235</v>
      </c>
      <c r="AC8" s="260"/>
      <c r="AD8" s="260"/>
      <c r="AE8" s="104"/>
      <c r="AF8" s="260" t="s">
        <v>236</v>
      </c>
      <c r="AG8" s="260"/>
      <c r="AH8" s="260"/>
      <c r="AI8" s="104"/>
      <c r="AJ8" s="260" t="s">
        <v>237</v>
      </c>
      <c r="AK8" s="260"/>
      <c r="AL8" s="260"/>
    </row>
    <row r="9" spans="2:38" ht="14.25" customHeight="1" x14ac:dyDescent="0.2">
      <c r="C9" s="261"/>
      <c r="D9" s="261"/>
      <c r="E9" s="261"/>
      <c r="F9" s="261"/>
      <c r="H9" s="261"/>
      <c r="I9" s="261"/>
      <c r="J9" s="261"/>
      <c r="K9" s="102"/>
      <c r="L9" s="261"/>
      <c r="M9" s="261"/>
      <c r="N9" s="261"/>
      <c r="O9" s="102"/>
      <c r="P9" s="261"/>
      <c r="Q9" s="261"/>
      <c r="R9" s="261"/>
      <c r="S9" s="102"/>
      <c r="T9" s="261"/>
      <c r="U9" s="261"/>
      <c r="V9" s="261"/>
      <c r="W9" s="102"/>
      <c r="X9" s="261"/>
      <c r="Y9" s="261"/>
      <c r="Z9" s="261"/>
      <c r="AA9" s="102"/>
      <c r="AB9" s="261"/>
      <c r="AC9" s="261"/>
      <c r="AD9" s="261"/>
      <c r="AE9" s="104"/>
      <c r="AF9" s="261"/>
      <c r="AG9" s="261"/>
      <c r="AH9" s="261"/>
      <c r="AI9" s="104"/>
      <c r="AJ9" s="261"/>
      <c r="AK9" s="261"/>
      <c r="AL9" s="261"/>
    </row>
    <row r="10" spans="2:38" ht="18" customHeight="1" x14ac:dyDescent="0.2">
      <c r="B10" s="257" t="s">
        <v>26</v>
      </c>
      <c r="C10" s="262" t="s">
        <v>31</v>
      </c>
      <c r="D10" s="262"/>
      <c r="E10" s="262" t="s">
        <v>32</v>
      </c>
      <c r="F10" s="262"/>
      <c r="H10" s="257" t="s">
        <v>26</v>
      </c>
      <c r="I10" s="263" t="s">
        <v>31</v>
      </c>
      <c r="J10" s="263" t="s">
        <v>32</v>
      </c>
      <c r="K10" s="101"/>
      <c r="L10" s="257" t="s">
        <v>26</v>
      </c>
      <c r="M10" s="263" t="s">
        <v>31</v>
      </c>
      <c r="N10" s="263" t="s">
        <v>32</v>
      </c>
      <c r="O10" s="101"/>
      <c r="P10" s="257" t="s">
        <v>26</v>
      </c>
      <c r="Q10" s="263" t="s">
        <v>31</v>
      </c>
      <c r="R10" s="263" t="s">
        <v>32</v>
      </c>
      <c r="T10" s="257" t="s">
        <v>26</v>
      </c>
      <c r="U10" s="263" t="s">
        <v>31</v>
      </c>
      <c r="V10" s="263" t="s">
        <v>32</v>
      </c>
      <c r="X10" s="257" t="s">
        <v>26</v>
      </c>
      <c r="Y10" s="263" t="s">
        <v>31</v>
      </c>
      <c r="Z10" s="263" t="s">
        <v>32</v>
      </c>
      <c r="AB10" s="257" t="s">
        <v>26</v>
      </c>
      <c r="AC10" s="263" t="s">
        <v>31</v>
      </c>
      <c r="AD10" s="263" t="s">
        <v>32</v>
      </c>
      <c r="AF10" s="257" t="s">
        <v>26</v>
      </c>
      <c r="AG10" s="263" t="s">
        <v>31</v>
      </c>
      <c r="AH10" s="263" t="s">
        <v>32</v>
      </c>
      <c r="AJ10" s="257" t="s">
        <v>26</v>
      </c>
      <c r="AK10" s="263" t="s">
        <v>31</v>
      </c>
      <c r="AL10" s="263" t="s">
        <v>32</v>
      </c>
    </row>
    <row r="11" spans="2:38" ht="18" customHeight="1" x14ac:dyDescent="0.2">
      <c r="B11" s="258"/>
      <c r="C11" s="53" t="s">
        <v>27</v>
      </c>
      <c r="D11" s="53" t="s">
        <v>28</v>
      </c>
      <c r="E11" s="53" t="s">
        <v>27</v>
      </c>
      <c r="F11" s="53" t="s">
        <v>28</v>
      </c>
      <c r="H11" s="258"/>
      <c r="I11" s="264"/>
      <c r="J11" s="264"/>
      <c r="K11" s="101"/>
      <c r="L11" s="258"/>
      <c r="M11" s="264"/>
      <c r="N11" s="264"/>
      <c r="O11" s="101"/>
      <c r="P11" s="258"/>
      <c r="Q11" s="264"/>
      <c r="R11" s="264"/>
      <c r="T11" s="258"/>
      <c r="U11" s="264"/>
      <c r="V11" s="264"/>
      <c r="X11" s="258"/>
      <c r="Y11" s="264"/>
      <c r="Z11" s="264"/>
      <c r="AB11" s="258"/>
      <c r="AC11" s="264"/>
      <c r="AD11" s="264"/>
      <c r="AF11" s="258"/>
      <c r="AG11" s="264"/>
      <c r="AH11" s="264"/>
      <c r="AJ11" s="258"/>
      <c r="AK11" s="264"/>
      <c r="AL11" s="264"/>
    </row>
    <row r="12" spans="2:38" ht="18" customHeight="1" x14ac:dyDescent="0.2">
      <c r="B12" s="258"/>
      <c r="C12" s="208">
        <v>12.5</v>
      </c>
      <c r="D12" s="208">
        <v>37.5</v>
      </c>
      <c r="E12" s="53">
        <v>12.5</v>
      </c>
      <c r="F12" s="53">
        <v>37.5</v>
      </c>
      <c r="H12" s="258"/>
      <c r="I12" s="98">
        <v>50</v>
      </c>
      <c r="J12" s="98">
        <v>50</v>
      </c>
      <c r="K12" s="101"/>
      <c r="L12" s="258"/>
      <c r="M12" s="98">
        <v>50</v>
      </c>
      <c r="N12" s="98">
        <v>50</v>
      </c>
      <c r="O12" s="101"/>
      <c r="P12" s="258"/>
      <c r="Q12" s="98">
        <v>25</v>
      </c>
      <c r="R12" s="98">
        <v>25</v>
      </c>
      <c r="T12" s="258"/>
      <c r="U12" s="98">
        <v>50</v>
      </c>
      <c r="V12" s="98">
        <v>50</v>
      </c>
      <c r="X12" s="258"/>
      <c r="Y12" s="98">
        <v>25</v>
      </c>
      <c r="Z12" s="98">
        <v>25</v>
      </c>
      <c r="AB12" s="258"/>
      <c r="AC12" s="98">
        <v>25</v>
      </c>
      <c r="AD12" s="98">
        <v>25</v>
      </c>
      <c r="AF12" s="258"/>
      <c r="AG12" s="98">
        <v>25</v>
      </c>
      <c r="AH12" s="98">
        <v>25</v>
      </c>
      <c r="AJ12" s="258"/>
      <c r="AK12" s="98">
        <v>25</v>
      </c>
      <c r="AL12" s="98">
        <v>25</v>
      </c>
    </row>
    <row r="13" spans="2:38" ht="18" customHeight="1" x14ac:dyDescent="0.2">
      <c r="B13" s="259"/>
      <c r="C13" s="210"/>
      <c r="D13" s="210"/>
      <c r="E13" s="53">
        <v>3</v>
      </c>
      <c r="F13" s="53">
        <v>9.5</v>
      </c>
      <c r="H13" s="259"/>
      <c r="I13" s="95"/>
      <c r="J13" s="98">
        <v>12.5</v>
      </c>
      <c r="K13" s="101"/>
      <c r="L13" s="259"/>
      <c r="M13" s="95"/>
      <c r="N13" s="98">
        <v>12.5</v>
      </c>
      <c r="O13" s="101"/>
      <c r="P13" s="259"/>
      <c r="Q13" s="95"/>
      <c r="R13" s="98">
        <v>6</v>
      </c>
      <c r="T13" s="259"/>
      <c r="U13" s="95"/>
      <c r="V13" s="98">
        <v>12.5</v>
      </c>
      <c r="X13" s="259"/>
      <c r="Y13" s="95"/>
      <c r="Z13" s="98">
        <v>6</v>
      </c>
      <c r="AB13" s="259"/>
      <c r="AC13" s="95"/>
      <c r="AD13" s="98">
        <v>6</v>
      </c>
      <c r="AF13" s="259"/>
      <c r="AG13" s="95"/>
      <c r="AH13" s="98">
        <v>6</v>
      </c>
      <c r="AJ13" s="259"/>
      <c r="AK13" s="95"/>
      <c r="AL13" s="98">
        <v>6</v>
      </c>
    </row>
    <row r="14" spans="2:38" ht="18" x14ac:dyDescent="0.2">
      <c r="B14" s="53">
        <f>IF('إضافة أسماء الطلاب'!D7=" "," ",'إضافة أسماء الطلاب'!D7)</f>
        <v>20</v>
      </c>
      <c r="C14" s="53" t="s">
        <v>30</v>
      </c>
      <c r="D14" s="53" t="s">
        <v>30</v>
      </c>
      <c r="E14" s="98" t="s">
        <v>30</v>
      </c>
      <c r="F14" s="98" t="s">
        <v>30</v>
      </c>
      <c r="H14" s="98">
        <f>IF('إضافة أسماء الطلاب'!D7=" "," ",'إضافة أسماء الطلاب'!D7)</f>
        <v>20</v>
      </c>
      <c r="I14" s="98" t="s">
        <v>30</v>
      </c>
      <c r="J14" s="98" t="s">
        <v>30</v>
      </c>
      <c r="K14" s="15"/>
      <c r="L14" s="98">
        <f>IF('إضافة أسماء الطلاب'!D7=" "," ",'إضافة أسماء الطلاب'!D7)</f>
        <v>20</v>
      </c>
      <c r="M14" s="98" t="s">
        <v>30</v>
      </c>
      <c r="N14" s="98" t="s">
        <v>30</v>
      </c>
      <c r="O14" s="15"/>
      <c r="P14" s="98">
        <f>IF('إضافة أسماء الطلاب'!D7=" "," ",'إضافة أسماء الطلاب'!D7)</f>
        <v>20</v>
      </c>
      <c r="Q14" s="98" t="s">
        <v>30</v>
      </c>
      <c r="R14" s="66" t="s">
        <v>30</v>
      </c>
      <c r="T14" s="98">
        <f>IF('إضافة أسماء الطلاب'!D7=" "," ",'إضافة أسماء الطلاب'!D7)</f>
        <v>20</v>
      </c>
      <c r="U14" s="98" t="s">
        <v>30</v>
      </c>
      <c r="V14" s="98" t="s">
        <v>30</v>
      </c>
      <c r="X14" s="98">
        <f>IF('إضافة أسماء الطلاب'!D7=" "," ",'إضافة أسماء الطلاب'!D7)</f>
        <v>20</v>
      </c>
      <c r="Y14" s="66" t="s">
        <v>30</v>
      </c>
      <c r="Z14" s="98" t="s">
        <v>30</v>
      </c>
      <c r="AB14" s="98">
        <f>IF('إضافة أسماء الطلاب'!D7=" "," ",'إضافة أسماء الطلاب'!D7)</f>
        <v>20</v>
      </c>
      <c r="AC14" s="98" t="s">
        <v>30</v>
      </c>
      <c r="AD14" s="98" t="s">
        <v>30</v>
      </c>
      <c r="AF14" s="98">
        <f>IF('إضافة أسماء الطلاب'!D7=" "," ",'إضافة أسماء الطلاب'!D7)</f>
        <v>20</v>
      </c>
      <c r="AG14" s="98" t="s">
        <v>30</v>
      </c>
      <c r="AH14" s="98" t="s">
        <v>30</v>
      </c>
      <c r="AJ14" s="98">
        <f>IF('إضافة أسماء الطلاب'!D7=" "," ",'إضافة أسماء الطلاب'!D7)</f>
        <v>20</v>
      </c>
      <c r="AK14" s="98" t="s">
        <v>30</v>
      </c>
      <c r="AL14" s="98" t="s">
        <v>30</v>
      </c>
    </row>
    <row r="15" spans="2:38" ht="18" x14ac:dyDescent="0.2">
      <c r="B15" s="98">
        <f>IF('إضافة أسماء الطلاب'!D8=" "," ",'إضافة أسماء الطلاب'!D8)</f>
        <v>21</v>
      </c>
      <c r="C15" s="53">
        <v>10</v>
      </c>
      <c r="D15" s="53">
        <v>30</v>
      </c>
      <c r="E15" s="98">
        <v>11</v>
      </c>
      <c r="F15" s="98">
        <v>30</v>
      </c>
      <c r="H15" s="98">
        <f>IF('إضافة أسماء الطلاب'!D8=" "," ",'إضافة أسماء الطلاب'!D8)</f>
        <v>21</v>
      </c>
      <c r="I15" s="98">
        <v>50</v>
      </c>
      <c r="J15" s="98" t="s">
        <v>30</v>
      </c>
      <c r="K15" s="15"/>
      <c r="L15" s="98">
        <f>IF('إضافة أسماء الطلاب'!D8=" "," ",'إضافة أسماء الطلاب'!D8)</f>
        <v>21</v>
      </c>
      <c r="M15" s="98" t="s">
        <v>30</v>
      </c>
      <c r="N15" s="98">
        <v>11</v>
      </c>
      <c r="O15" s="15"/>
      <c r="P15" s="98">
        <f>IF('إضافة أسماء الطلاب'!D8=" "," ",'إضافة أسماء الطلاب'!D8)</f>
        <v>21</v>
      </c>
      <c r="Q15" s="98">
        <v>20</v>
      </c>
      <c r="R15" s="66">
        <v>22</v>
      </c>
      <c r="T15" s="98">
        <f>IF('إضافة أسماء الطلاب'!D8=" "," ",'إضافة أسماء الطلاب'!D8)</f>
        <v>21</v>
      </c>
      <c r="U15" s="98">
        <v>35</v>
      </c>
      <c r="V15" s="98">
        <v>13</v>
      </c>
      <c r="X15" s="98">
        <f>IF('إضافة أسماء الطلاب'!D8=" "," ",'إضافة أسماء الطلاب'!D8)</f>
        <v>21</v>
      </c>
      <c r="Y15" s="66">
        <v>22</v>
      </c>
      <c r="Z15" s="98">
        <v>12</v>
      </c>
      <c r="AB15" s="98">
        <f>IF('إضافة أسماء الطلاب'!D8=" "," ",'إضافة أسماء الطلاب'!D8)</f>
        <v>21</v>
      </c>
      <c r="AC15" s="98">
        <v>23</v>
      </c>
      <c r="AD15" s="98">
        <v>25</v>
      </c>
      <c r="AF15" s="98">
        <f>IF('إضافة أسماء الطلاب'!D8=" "," ",'إضافة أسماء الطلاب'!D8)</f>
        <v>21</v>
      </c>
      <c r="AG15" s="98">
        <v>19</v>
      </c>
      <c r="AH15" s="98">
        <v>25</v>
      </c>
      <c r="AJ15" s="98">
        <f>IF('إضافة أسماء الطلاب'!D8=" "," ",'إضافة أسماء الطلاب'!D8)</f>
        <v>21</v>
      </c>
      <c r="AK15" s="98">
        <v>24</v>
      </c>
      <c r="AL15" s="98">
        <v>12</v>
      </c>
    </row>
    <row r="16" spans="2:38" ht="18" x14ac:dyDescent="0.2">
      <c r="B16" s="98">
        <f>IF('إضافة أسماء الطلاب'!D9=" "," ",'إضافة أسماء الطلاب'!D9)</f>
        <v>22</v>
      </c>
      <c r="C16" s="53">
        <v>5</v>
      </c>
      <c r="D16" s="53">
        <v>33</v>
      </c>
      <c r="E16" s="98">
        <v>5</v>
      </c>
      <c r="F16" s="98">
        <v>33</v>
      </c>
      <c r="H16" s="98">
        <f>IF('إضافة أسماء الطلاب'!D9=" "," ",'إضافة أسماء الطلاب'!D9)</f>
        <v>22</v>
      </c>
      <c r="I16" s="98">
        <v>40</v>
      </c>
      <c r="J16" s="98">
        <v>12</v>
      </c>
      <c r="K16" s="15"/>
      <c r="L16" s="98">
        <f>IF('إضافة أسماء الطلاب'!D9=" "," ",'إضافة أسماء الطلاب'!D9)</f>
        <v>22</v>
      </c>
      <c r="M16" s="98">
        <v>40</v>
      </c>
      <c r="N16" s="98">
        <v>12</v>
      </c>
      <c r="O16" s="15"/>
      <c r="P16" s="98">
        <f>IF('إضافة أسماء الطلاب'!D9=" "," ",'إضافة أسماء الطلاب'!D9)</f>
        <v>22</v>
      </c>
      <c r="Q16" s="98">
        <v>25</v>
      </c>
      <c r="R16" s="66">
        <v>23</v>
      </c>
      <c r="T16" s="98">
        <f>IF('إضافة أسماء الطلاب'!D9=" "," ",'إضافة أسماء الطلاب'!D9)</f>
        <v>22</v>
      </c>
      <c r="U16" s="98">
        <v>38</v>
      </c>
      <c r="V16" s="98">
        <v>13</v>
      </c>
      <c r="X16" s="98">
        <f>IF('إضافة أسماء الطلاب'!D9=" "," ",'إضافة أسماء الطلاب'!D9)</f>
        <v>22</v>
      </c>
      <c r="Y16" s="66">
        <v>23</v>
      </c>
      <c r="Z16" s="98">
        <v>14</v>
      </c>
      <c r="AB16" s="98">
        <f>IF('إضافة أسماء الطلاب'!D9=" "," ",'إضافة أسماء الطلاب'!D9)</f>
        <v>22</v>
      </c>
      <c r="AC16" s="98">
        <v>25</v>
      </c>
      <c r="AD16" s="98">
        <v>24</v>
      </c>
      <c r="AF16" s="98">
        <f>IF('إضافة أسماء الطلاب'!D9=" "," ",'إضافة أسماء الطلاب'!D9)</f>
        <v>22</v>
      </c>
      <c r="AG16" s="98">
        <v>22</v>
      </c>
      <c r="AH16" s="98">
        <v>24</v>
      </c>
      <c r="AJ16" s="98">
        <f>IF('إضافة أسماء الطلاب'!D9=" "," ",'إضافة أسماء الطلاب'!D9)</f>
        <v>22</v>
      </c>
      <c r="AK16" s="98">
        <v>24</v>
      </c>
      <c r="AL16" s="98">
        <v>14</v>
      </c>
    </row>
    <row r="17" spans="2:38" ht="18" x14ac:dyDescent="0.2">
      <c r="B17" s="98">
        <f>IF('إضافة أسماء الطلاب'!D10=" "," ",'إضافة أسماء الطلاب'!D10)</f>
        <v>23</v>
      </c>
      <c r="C17" s="53">
        <v>8</v>
      </c>
      <c r="D17" s="53">
        <v>22</v>
      </c>
      <c r="E17" s="98">
        <v>8</v>
      </c>
      <c r="F17" s="98">
        <v>22</v>
      </c>
      <c r="H17" s="98">
        <f>IF('إضافة أسماء الطلاب'!D10=" "," ",'إضافة أسماء الطلاب'!D10)</f>
        <v>23</v>
      </c>
      <c r="I17" s="98">
        <v>41</v>
      </c>
      <c r="J17" s="98">
        <v>14</v>
      </c>
      <c r="K17" s="15"/>
      <c r="L17" s="98">
        <f>IF('إضافة أسماء الطلاب'!D10=" "," ",'إضافة أسماء الطلاب'!D10)</f>
        <v>23</v>
      </c>
      <c r="M17" s="98">
        <v>41</v>
      </c>
      <c r="N17" s="98">
        <v>14</v>
      </c>
      <c r="O17" s="15"/>
      <c r="P17" s="98">
        <f>IF('إضافة أسماء الطلاب'!D10=" "," ",'إضافة أسماء الطلاب'!D10)</f>
        <v>23</v>
      </c>
      <c r="Q17" s="98">
        <v>24</v>
      </c>
      <c r="R17" s="66">
        <v>21</v>
      </c>
      <c r="T17" s="98">
        <f>IF('إضافة أسماء الطلاب'!D10=" "," ",'إضافة أسماء الطلاب'!D10)</f>
        <v>23</v>
      </c>
      <c r="U17" s="98">
        <v>50</v>
      </c>
      <c r="V17" s="98">
        <v>14</v>
      </c>
      <c r="X17" s="98">
        <f>IF('إضافة أسماء الطلاب'!D10=" "," ",'إضافة أسماء الطلاب'!D10)</f>
        <v>23</v>
      </c>
      <c r="Y17" s="66">
        <v>21</v>
      </c>
      <c r="Z17" s="98">
        <v>15</v>
      </c>
      <c r="AB17" s="98">
        <f>IF('إضافة أسماء الطلاب'!D10=" "," ",'إضافة أسماء الطلاب'!D10)</f>
        <v>23</v>
      </c>
      <c r="AC17" s="98">
        <v>24</v>
      </c>
      <c r="AD17" s="98">
        <v>23</v>
      </c>
      <c r="AF17" s="98">
        <f>IF('إضافة أسماء الطلاب'!D10=" "," ",'إضافة أسماء الطلاب'!D10)</f>
        <v>23</v>
      </c>
      <c r="AG17" s="66">
        <v>21</v>
      </c>
      <c r="AH17" s="98">
        <v>23</v>
      </c>
      <c r="AJ17" s="98">
        <f>IF('إضافة أسماء الطلاب'!D10=" "," ",'إضافة أسماء الطلاب'!D10)</f>
        <v>23</v>
      </c>
      <c r="AK17" s="98">
        <v>24</v>
      </c>
      <c r="AL17" s="98">
        <v>15</v>
      </c>
    </row>
    <row r="18" spans="2:38" ht="18" x14ac:dyDescent="0.2">
      <c r="B18" s="98">
        <f>IF('إضافة أسماء الطلاب'!D11=" "," ",'إضافة أسماء الطلاب'!D11)</f>
        <v>24</v>
      </c>
      <c r="C18" s="53">
        <v>7</v>
      </c>
      <c r="D18" s="53">
        <v>15</v>
      </c>
      <c r="E18" s="98">
        <v>12</v>
      </c>
      <c r="F18" s="98">
        <v>30</v>
      </c>
      <c r="H18" s="98">
        <f>IF('إضافة أسماء الطلاب'!D11=" "," ",'إضافة أسماء الطلاب'!D11)</f>
        <v>24</v>
      </c>
      <c r="I18" s="98">
        <v>50</v>
      </c>
      <c r="J18" s="98">
        <v>25</v>
      </c>
      <c r="K18" s="15"/>
      <c r="L18" s="98">
        <f>IF('إضافة أسماء الطلاب'!D11=" "," ",'إضافة أسماء الطلاب'!D11)</f>
        <v>24</v>
      </c>
      <c r="M18" s="98">
        <v>50</v>
      </c>
      <c r="N18" s="98">
        <v>25</v>
      </c>
      <c r="O18" s="15"/>
      <c r="P18" s="98">
        <f>IF('إضافة أسماء الطلاب'!D11=" "," ",'إضافة أسماء الطلاب'!D11)</f>
        <v>24</v>
      </c>
      <c r="Q18" s="98">
        <v>23</v>
      </c>
      <c r="R18" s="66">
        <v>24</v>
      </c>
      <c r="T18" s="98">
        <f>IF('إضافة أسماء الطلاب'!D11=" "," ",'إضافة أسماء الطلاب'!D11)</f>
        <v>24</v>
      </c>
      <c r="U18" s="98">
        <v>30</v>
      </c>
      <c r="V18" s="98">
        <v>25</v>
      </c>
      <c r="X18" s="98">
        <f>IF('إضافة أسماء الطلاب'!D11=" "," ",'إضافة أسماء الطلاب'!D11)</f>
        <v>24</v>
      </c>
      <c r="Y18" s="66">
        <v>24</v>
      </c>
      <c r="Z18" s="98">
        <v>17</v>
      </c>
      <c r="AB18" s="98">
        <f>IF('إضافة أسماء الطلاب'!D11=" "," ",'إضافة أسماء الطلاب'!D11)</f>
        <v>24</v>
      </c>
      <c r="AC18" s="98">
        <v>10</v>
      </c>
      <c r="AD18" s="98">
        <v>21</v>
      </c>
      <c r="AF18" s="98">
        <f>IF('إضافة أسماء الطلاب'!D11=" "," ",'إضافة أسماء الطلاب'!D11)</f>
        <v>24</v>
      </c>
      <c r="AG18" s="66">
        <v>24</v>
      </c>
      <c r="AH18" s="98">
        <v>21</v>
      </c>
      <c r="AJ18" s="98">
        <f>IF('إضافة أسماء الطلاب'!D11=" "," ",'إضافة أسماء الطلاب'!D11)</f>
        <v>24</v>
      </c>
      <c r="AK18" s="98">
        <v>24</v>
      </c>
      <c r="AL18" s="98">
        <v>17</v>
      </c>
    </row>
    <row r="19" spans="2:38" ht="18" x14ac:dyDescent="0.2">
      <c r="B19" s="98">
        <f>IF('إضافة أسماء الطلاب'!D12=" "," ",'إضافة أسماء الطلاب'!D12)</f>
        <v>25</v>
      </c>
      <c r="C19" s="53">
        <v>11</v>
      </c>
      <c r="D19" s="53">
        <v>14</v>
      </c>
      <c r="E19" s="98">
        <v>11</v>
      </c>
      <c r="F19" s="98">
        <v>14</v>
      </c>
      <c r="H19" s="98">
        <f>IF('إضافة أسماء الطلاب'!D12=" "," ",'إضافة أسماء الطلاب'!D12)</f>
        <v>25</v>
      </c>
      <c r="I19" s="98">
        <v>30</v>
      </c>
      <c r="J19" s="98">
        <v>22</v>
      </c>
      <c r="K19" s="15"/>
      <c r="L19" s="98">
        <f>IF('إضافة أسماء الطلاب'!D12=" "," ",'إضافة أسماء الطلاب'!D12)</f>
        <v>25</v>
      </c>
      <c r="M19" s="98">
        <v>30</v>
      </c>
      <c r="N19" s="98">
        <v>23</v>
      </c>
      <c r="O19" s="15"/>
      <c r="P19" s="98">
        <f>IF('إضافة أسماء الطلاب'!D12=" "," ",'إضافة أسماء الطلاب'!D12)</f>
        <v>25</v>
      </c>
      <c r="Q19" s="98">
        <v>25</v>
      </c>
      <c r="R19" s="66">
        <v>25</v>
      </c>
      <c r="T19" s="98">
        <f>IF('إضافة أسماء الطلاب'!D12=" "," ",'إضافة أسماء الطلاب'!D12)</f>
        <v>25</v>
      </c>
      <c r="U19" s="98">
        <v>30</v>
      </c>
      <c r="V19" s="98">
        <v>22</v>
      </c>
      <c r="X19" s="98">
        <f>IF('إضافة أسماء الطلاب'!D12=" "," ",'إضافة أسماء الطلاب'!D12)</f>
        <v>25</v>
      </c>
      <c r="Y19" s="66">
        <v>25</v>
      </c>
      <c r="Z19" s="98">
        <v>18</v>
      </c>
      <c r="AB19" s="98">
        <f>IF('إضافة أسماء الطلاب'!D12=" "," ",'إضافة أسماء الطلاب'!D12)</f>
        <v>25</v>
      </c>
      <c r="AC19" s="98">
        <v>11</v>
      </c>
      <c r="AD19" s="98">
        <v>22</v>
      </c>
      <c r="AF19" s="98">
        <f>IF('إضافة أسماء الطلاب'!D12=" "," ",'إضافة أسماء الطلاب'!D12)</f>
        <v>25</v>
      </c>
      <c r="AG19" s="66">
        <v>25</v>
      </c>
      <c r="AH19" s="98">
        <v>22</v>
      </c>
      <c r="AJ19" s="98">
        <f>IF('إضافة أسماء الطلاب'!D12=" "," ",'إضافة أسماء الطلاب'!D12)</f>
        <v>25</v>
      </c>
      <c r="AK19" s="98">
        <v>24</v>
      </c>
      <c r="AL19" s="98">
        <v>18</v>
      </c>
    </row>
    <row r="20" spans="2:38" ht="18" x14ac:dyDescent="0.2">
      <c r="B20" s="98">
        <f>IF('إضافة أسماء الطلاب'!D13=" "," ",'إضافة أسماء الطلاب'!D13)</f>
        <v>26</v>
      </c>
      <c r="C20" s="53">
        <v>12</v>
      </c>
      <c r="D20" s="53">
        <v>17</v>
      </c>
      <c r="E20" s="98">
        <v>12</v>
      </c>
      <c r="F20" s="98">
        <v>17</v>
      </c>
      <c r="H20" s="98">
        <f>IF('إضافة أسماء الطلاب'!D13=" "," ",'إضافة أسماء الطلاب'!D13)</f>
        <v>26</v>
      </c>
      <c r="I20" s="98">
        <v>22</v>
      </c>
      <c r="J20" s="98">
        <v>20</v>
      </c>
      <c r="K20" s="15"/>
      <c r="L20" s="98">
        <f>IF('إضافة أسماء الطلاب'!D13=" "," ",'إضافة أسماء الطلاب'!D13)</f>
        <v>26</v>
      </c>
      <c r="M20" s="98">
        <v>22</v>
      </c>
      <c r="N20" s="98">
        <v>20</v>
      </c>
      <c r="O20" s="15"/>
      <c r="P20" s="98">
        <f>IF('إضافة أسماء الطلاب'!D13=" "," ",'إضافة أسماء الطلاب'!D13)</f>
        <v>26</v>
      </c>
      <c r="Q20" s="98">
        <v>24</v>
      </c>
      <c r="R20" s="66">
        <v>23</v>
      </c>
      <c r="T20" s="98">
        <f>IF('إضافة أسماء الطلاب'!D13=" "," ",'إضافة أسماء الطلاب'!D13)</f>
        <v>26</v>
      </c>
      <c r="U20" s="98">
        <v>25</v>
      </c>
      <c r="V20" s="98">
        <v>20</v>
      </c>
      <c r="X20" s="98">
        <f>IF('إضافة أسماء الطلاب'!D13=" "," ",'إضافة أسماء الطلاب'!D13)</f>
        <v>26</v>
      </c>
      <c r="Y20" s="66">
        <v>23</v>
      </c>
      <c r="Z20" s="98">
        <v>19</v>
      </c>
      <c r="AB20" s="98">
        <f>IF('إضافة أسماء الطلاب'!D13=" "," ",'إضافة أسماء الطلاب'!D13)</f>
        <v>26</v>
      </c>
      <c r="AC20" s="98">
        <v>12</v>
      </c>
      <c r="AD20" s="98">
        <v>20</v>
      </c>
      <c r="AF20" s="98">
        <f>IF('إضافة أسماء الطلاب'!D13=" "," ",'إضافة أسماء الطلاب'!D13)</f>
        <v>26</v>
      </c>
      <c r="AG20" s="66">
        <v>23</v>
      </c>
      <c r="AH20" s="98">
        <v>20</v>
      </c>
      <c r="AJ20" s="98">
        <f>IF('إضافة أسماء الطلاب'!D13=" "," ",'إضافة أسماء الطلاب'!D13)</f>
        <v>26</v>
      </c>
      <c r="AK20" s="98">
        <v>24</v>
      </c>
      <c r="AL20" s="98">
        <v>19</v>
      </c>
    </row>
    <row r="21" spans="2:38" ht="18" x14ac:dyDescent="0.2">
      <c r="B21" s="98">
        <f>IF('إضافة أسماء الطلاب'!D14=" "," ",'إضافة أسماء الطلاب'!D14)</f>
        <v>27</v>
      </c>
      <c r="C21" s="53">
        <v>7</v>
      </c>
      <c r="D21" s="53">
        <v>18</v>
      </c>
      <c r="E21" s="98">
        <v>7</v>
      </c>
      <c r="F21" s="98">
        <v>18</v>
      </c>
      <c r="H21" s="98">
        <f>IF('إضافة أسماء الطلاب'!D14=" "," ",'إضافة أسماء الطلاب'!D14)</f>
        <v>27</v>
      </c>
      <c r="I21" s="98">
        <v>25</v>
      </c>
      <c r="J21" s="98">
        <v>33</v>
      </c>
      <c r="K21" s="15"/>
      <c r="L21" s="98">
        <f>IF('إضافة أسماء الطلاب'!D14=" "," ",'إضافة أسماء الطلاب'!D14)</f>
        <v>27</v>
      </c>
      <c r="M21" s="98">
        <v>25</v>
      </c>
      <c r="N21" s="98">
        <v>33</v>
      </c>
      <c r="O21" s="15"/>
      <c r="P21" s="98">
        <f>IF('إضافة أسماء الطلاب'!D14=" "," ",'إضافة أسماء الطلاب'!D14)</f>
        <v>27</v>
      </c>
      <c r="Q21" s="98">
        <v>10</v>
      </c>
      <c r="R21" s="66">
        <v>21</v>
      </c>
      <c r="T21" s="98">
        <f>IF('إضافة أسماء الطلاب'!D14=" "," ",'إضافة أسماء الطلاب'!D14)</f>
        <v>27</v>
      </c>
      <c r="U21" s="98">
        <v>28</v>
      </c>
      <c r="V21" s="98">
        <v>33</v>
      </c>
      <c r="X21" s="98">
        <f>IF('إضافة أسماء الطلاب'!D14=" "," ",'إضافة أسماء الطلاب'!D14)</f>
        <v>27</v>
      </c>
      <c r="Y21" s="66">
        <v>21</v>
      </c>
      <c r="Z21" s="98">
        <v>16</v>
      </c>
      <c r="AB21" s="98">
        <f>IF('إضافة أسماء الطلاب'!D14=" "," ",'إضافة أسماء الطلاب'!D14)</f>
        <v>27</v>
      </c>
      <c r="AC21" s="98">
        <v>14</v>
      </c>
      <c r="AD21" s="98">
        <v>20</v>
      </c>
      <c r="AF21" s="98">
        <f>IF('إضافة أسماء الطلاب'!D14=" "," ",'إضافة أسماء الطلاب'!D14)</f>
        <v>27</v>
      </c>
      <c r="AG21" s="66">
        <v>21</v>
      </c>
      <c r="AH21" s="98">
        <v>20</v>
      </c>
      <c r="AJ21" s="98">
        <f>IF('إضافة أسماء الطلاب'!D14=" "," ",'إضافة أسماء الطلاب'!D14)</f>
        <v>27</v>
      </c>
      <c r="AK21" s="98">
        <v>24</v>
      </c>
      <c r="AL21" s="98">
        <v>16</v>
      </c>
    </row>
    <row r="22" spans="2:38" ht="18" x14ac:dyDescent="0.2">
      <c r="B22" s="98">
        <f>IF('إضافة أسماء الطلاب'!D15=" "," ",'إضافة أسماء الطلاب'!D15)</f>
        <v>28</v>
      </c>
      <c r="C22" s="53">
        <v>8</v>
      </c>
      <c r="D22" s="53">
        <v>25</v>
      </c>
      <c r="E22" s="98">
        <v>8</v>
      </c>
      <c r="F22" s="98">
        <v>25</v>
      </c>
      <c r="H22" s="98">
        <f>IF('إضافة أسماء الطلاب'!D15=" "," ",'إضافة أسماء الطلاب'!D15)</f>
        <v>28</v>
      </c>
      <c r="I22" s="98">
        <v>28</v>
      </c>
      <c r="J22" s="98">
        <v>34</v>
      </c>
      <c r="K22" s="15"/>
      <c r="L22" s="98">
        <f>IF('إضافة أسماء الطلاب'!D15=" "," ",'إضافة أسماء الطلاب'!D15)</f>
        <v>28</v>
      </c>
      <c r="M22" s="98">
        <v>28</v>
      </c>
      <c r="N22" s="98">
        <v>34</v>
      </c>
      <c r="O22" s="15"/>
      <c r="P22" s="98">
        <f>IF('إضافة أسماء الطلاب'!D15=" "," ",'إضافة أسماء الطلاب'!D15)</f>
        <v>28</v>
      </c>
      <c r="Q22" s="98">
        <v>11</v>
      </c>
      <c r="R22" s="66">
        <v>20</v>
      </c>
      <c r="T22" s="98">
        <f>IF('إضافة أسماء الطلاب'!D15=" "," ",'إضافة أسماء الطلاب'!D15)</f>
        <v>28</v>
      </c>
      <c r="U22" s="98">
        <v>27</v>
      </c>
      <c r="V22" s="98">
        <v>34</v>
      </c>
      <c r="X22" s="98">
        <f>IF('إضافة أسماء الطلاب'!D15=" "," ",'إضافة أسماء الطلاب'!D15)</f>
        <v>28</v>
      </c>
      <c r="Y22" s="66">
        <v>20</v>
      </c>
      <c r="Z22" s="98">
        <v>10</v>
      </c>
      <c r="AB22" s="98">
        <f>IF('إضافة أسماء الطلاب'!D15=" "," ",'إضافة أسماء الطلاب'!D15)</f>
        <v>28</v>
      </c>
      <c r="AC22" s="98">
        <v>15</v>
      </c>
      <c r="AD22" s="98">
        <v>5</v>
      </c>
      <c r="AF22" s="98">
        <f>IF('إضافة أسماء الطلاب'!D15=" "," ",'إضافة أسماء الطلاب'!D15)</f>
        <v>28</v>
      </c>
      <c r="AG22" s="66">
        <v>20</v>
      </c>
      <c r="AH22" s="98">
        <v>5</v>
      </c>
      <c r="AJ22" s="98">
        <f>IF('إضافة أسماء الطلاب'!D15=" "," ",'إضافة أسماء الطلاب'!D15)</f>
        <v>28</v>
      </c>
      <c r="AK22" s="98">
        <v>22</v>
      </c>
      <c r="AL22" s="98">
        <v>10</v>
      </c>
    </row>
    <row r="23" spans="2:38" ht="18" x14ac:dyDescent="0.2">
      <c r="B23" s="98">
        <f>IF('إضافة أسماء الطلاب'!D16=" "," ",'إضافة أسماء الطلاب'!D16)</f>
        <v>29</v>
      </c>
      <c r="C23" s="53">
        <v>9</v>
      </c>
      <c r="D23" s="53">
        <v>25</v>
      </c>
      <c r="E23" s="98">
        <v>9</v>
      </c>
      <c r="F23" s="98">
        <v>25</v>
      </c>
      <c r="H23" s="98">
        <f>IF('إضافة أسماء الطلاب'!D16=" "," ",'إضافة أسماء الطلاب'!D16)</f>
        <v>29</v>
      </c>
      <c r="I23" s="98">
        <v>27</v>
      </c>
      <c r="J23" s="98">
        <v>43</v>
      </c>
      <c r="K23" s="15"/>
      <c r="L23" s="98">
        <f>IF('إضافة أسماء الطلاب'!D16=" "," ",'إضافة أسماء الطلاب'!D16)</f>
        <v>29</v>
      </c>
      <c r="M23" s="98">
        <v>27</v>
      </c>
      <c r="N23" s="98">
        <v>43</v>
      </c>
      <c r="O23" s="15"/>
      <c r="P23" s="98">
        <f>IF('إضافة أسماء الطلاب'!D16=" "," ",'إضافة أسماء الطلاب'!D16)</f>
        <v>29</v>
      </c>
      <c r="Q23" s="98">
        <v>12</v>
      </c>
      <c r="R23" s="66">
        <v>22</v>
      </c>
      <c r="T23" s="98">
        <f>IF('إضافة أسماء الطلاب'!D16=" "," ",'إضافة أسماء الطلاب'!D16)</f>
        <v>29</v>
      </c>
      <c r="U23" s="98">
        <v>29</v>
      </c>
      <c r="V23" s="98">
        <v>43</v>
      </c>
      <c r="X23" s="98">
        <f>IF('إضافة أسماء الطلاب'!D16=" "," ",'إضافة أسماء الطلاب'!D16)</f>
        <v>29</v>
      </c>
      <c r="Y23" s="66">
        <v>22</v>
      </c>
      <c r="Z23" s="98">
        <v>11</v>
      </c>
      <c r="AB23" s="98">
        <f>IF('إضافة أسماء الطلاب'!D16=" "," ",'إضافة أسماء الطلاب'!D16)</f>
        <v>29</v>
      </c>
      <c r="AC23" s="98">
        <v>17</v>
      </c>
      <c r="AD23" s="98">
        <v>10</v>
      </c>
      <c r="AF23" s="98">
        <f>IF('إضافة أسماء الطلاب'!D16=" "," ",'إضافة أسماء الطلاب'!D16)</f>
        <v>29</v>
      </c>
      <c r="AG23" s="66">
        <v>22</v>
      </c>
      <c r="AH23" s="98">
        <v>10</v>
      </c>
      <c r="AJ23" s="98">
        <f>IF('إضافة أسماء الطلاب'!D16=" "," ",'إضافة أسماء الطلاب'!D16)</f>
        <v>29</v>
      </c>
      <c r="AK23" s="98">
        <v>25</v>
      </c>
      <c r="AL23" s="98">
        <v>11</v>
      </c>
    </row>
    <row r="24" spans="2:38" ht="18" x14ac:dyDescent="0.2">
      <c r="B24" s="98">
        <f>IF('إضافة أسماء الطلاب'!D17=" "," ",'إضافة أسماء الطلاب'!D17)</f>
        <v>30</v>
      </c>
      <c r="C24" s="53">
        <v>10</v>
      </c>
      <c r="D24" s="53">
        <v>24</v>
      </c>
      <c r="E24" s="98">
        <v>10</v>
      </c>
      <c r="F24" s="98">
        <v>24</v>
      </c>
      <c r="H24" s="98">
        <f>IF('إضافة أسماء الطلاب'!D17=" "," ",'إضافة أسماء الطلاب'!D17)</f>
        <v>30</v>
      </c>
      <c r="I24" s="98">
        <v>29</v>
      </c>
      <c r="J24" s="98">
        <v>42</v>
      </c>
      <c r="K24" s="15"/>
      <c r="L24" s="98">
        <f>IF('إضافة أسماء الطلاب'!D17=" "," ",'إضافة أسماء الطلاب'!D17)</f>
        <v>30</v>
      </c>
      <c r="M24" s="98">
        <v>29</v>
      </c>
      <c r="N24" s="98">
        <v>42</v>
      </c>
      <c r="O24" s="15"/>
      <c r="P24" s="98">
        <f>IF('إضافة أسماء الطلاب'!D17=" "," ",'إضافة أسماء الطلاب'!D17)</f>
        <v>30</v>
      </c>
      <c r="Q24" s="98">
        <v>14</v>
      </c>
      <c r="R24" s="66">
        <v>23</v>
      </c>
      <c r="T24" s="98">
        <f>IF('إضافة أسماء الطلاب'!D17=" "," ",'إضافة أسماء الطلاب'!D17)</f>
        <v>30</v>
      </c>
      <c r="U24" s="98">
        <v>30</v>
      </c>
      <c r="V24" s="98">
        <v>42</v>
      </c>
      <c r="X24" s="98">
        <f>IF('إضافة أسماء الطلاب'!D17=" "," ",'إضافة أسماء الطلاب'!D17)</f>
        <v>30</v>
      </c>
      <c r="Y24" s="66">
        <v>23</v>
      </c>
      <c r="Z24" s="98">
        <v>14</v>
      </c>
      <c r="AB24" s="98">
        <f>IF('إضافة أسماء الطلاب'!D17=" "," ",'إضافة أسماء الطلاب'!D17)</f>
        <v>30</v>
      </c>
      <c r="AC24" s="98">
        <v>18</v>
      </c>
      <c r="AD24" s="98">
        <v>4</v>
      </c>
      <c r="AF24" s="98">
        <f>IF('إضافة أسماء الطلاب'!D17=" "," ",'إضافة أسماء الطلاب'!D17)</f>
        <v>30</v>
      </c>
      <c r="AG24" s="66">
        <v>23</v>
      </c>
      <c r="AH24" s="98">
        <v>4</v>
      </c>
      <c r="AJ24" s="98">
        <f>IF('إضافة أسماء الطلاب'!D17=" "," ",'إضافة أسماء الطلاب'!D17)</f>
        <v>30</v>
      </c>
      <c r="AK24" s="98">
        <v>24</v>
      </c>
      <c r="AL24" s="98">
        <v>14</v>
      </c>
    </row>
    <row r="25" spans="2:38" ht="18" x14ac:dyDescent="0.2">
      <c r="B25" s="98">
        <f>IF('إضافة أسماء الطلاب'!D18=" "," ",'إضافة أسماء الطلاب'!D18)</f>
        <v>31</v>
      </c>
      <c r="C25" s="53">
        <v>11</v>
      </c>
      <c r="D25" s="53">
        <v>17</v>
      </c>
      <c r="E25" s="98">
        <v>11</v>
      </c>
      <c r="F25" s="98">
        <v>17</v>
      </c>
      <c r="H25" s="98">
        <f>IF('إضافة أسماء الطلاب'!D18=" "," ",'إضافة أسماء الطلاب'!D18)</f>
        <v>31</v>
      </c>
      <c r="I25" s="98">
        <v>30</v>
      </c>
      <c r="J25" s="98">
        <v>41</v>
      </c>
      <c r="K25" s="15"/>
      <c r="L25" s="98">
        <f>IF('إضافة أسماء الطلاب'!D18=" "," ",'إضافة أسماء الطلاب'!D18)</f>
        <v>31</v>
      </c>
      <c r="M25" s="98">
        <v>30</v>
      </c>
      <c r="N25" s="98">
        <v>41</v>
      </c>
      <c r="O25" s="15"/>
      <c r="P25" s="98">
        <f>IF('إضافة أسماء الطلاب'!D18=" "," ",'إضافة أسماء الطلاب'!D18)</f>
        <v>31</v>
      </c>
      <c r="Q25" s="98">
        <v>15</v>
      </c>
      <c r="R25" s="66">
        <v>21</v>
      </c>
      <c r="T25" s="98">
        <f>IF('إضافة أسماء الطلاب'!D18=" "," ",'إضافة أسماء الطلاب'!D18)</f>
        <v>31</v>
      </c>
      <c r="U25" s="98">
        <v>33</v>
      </c>
      <c r="V25" s="98">
        <v>41</v>
      </c>
      <c r="X25" s="98">
        <f>IF('إضافة أسماء الطلاب'!D18=" "," ",'إضافة أسماء الطلاب'!D18)</f>
        <v>31</v>
      </c>
      <c r="Y25" s="66">
        <v>21</v>
      </c>
      <c r="Z25" s="98">
        <v>17</v>
      </c>
      <c r="AB25" s="98">
        <f>IF('إضافة أسماء الطلاب'!D18=" "," ",'إضافة أسماء الطلاب'!D18)</f>
        <v>31</v>
      </c>
      <c r="AC25" s="98">
        <v>19</v>
      </c>
      <c r="AD25" s="98">
        <v>2</v>
      </c>
      <c r="AF25" s="98">
        <f>IF('إضافة أسماء الطلاب'!D18=" "," ",'إضافة أسماء الطلاب'!D18)</f>
        <v>31</v>
      </c>
      <c r="AG25" s="66">
        <v>21</v>
      </c>
      <c r="AH25" s="98">
        <v>2</v>
      </c>
      <c r="AJ25" s="98">
        <f>IF('إضافة أسماء الطلاب'!D18=" "," ",'إضافة أسماء الطلاب'!D18)</f>
        <v>31</v>
      </c>
      <c r="AK25" s="98">
        <v>23</v>
      </c>
      <c r="AL25" s="98">
        <v>17</v>
      </c>
    </row>
    <row r="26" spans="2:38" ht="18" x14ac:dyDescent="0.2">
      <c r="B26" s="98">
        <f>IF('إضافة أسماء الطلاب'!D19=" "," ",'إضافة أسماء الطلاب'!D19)</f>
        <v>32</v>
      </c>
      <c r="C26" s="53">
        <v>7</v>
      </c>
      <c r="D26" s="53">
        <v>18</v>
      </c>
      <c r="E26" s="98">
        <v>4</v>
      </c>
      <c r="F26" s="98">
        <v>18</v>
      </c>
      <c r="H26" s="98">
        <f>IF('إضافة أسماء الطلاب'!D19=" "," ",'إضافة أسماء الطلاب'!D19)</f>
        <v>32</v>
      </c>
      <c r="I26" s="98">
        <v>33</v>
      </c>
      <c r="J26" s="98">
        <v>45</v>
      </c>
      <c r="K26" s="15"/>
      <c r="L26" s="98">
        <f>IF('إضافة أسماء الطلاب'!D19=" "," ",'إضافة أسماء الطلاب'!D19)</f>
        <v>32</v>
      </c>
      <c r="M26" s="98">
        <v>33</v>
      </c>
      <c r="N26" s="98">
        <v>45</v>
      </c>
      <c r="O26" s="15"/>
      <c r="P26" s="98">
        <f>IF('إضافة أسماء الطلاب'!D19=" "," ",'إضافة أسماء الطلاب'!D19)</f>
        <v>32</v>
      </c>
      <c r="Q26" s="98">
        <v>17</v>
      </c>
      <c r="R26" s="66">
        <v>25</v>
      </c>
      <c r="T26" s="98">
        <f>IF('إضافة أسماء الطلاب'!D19=" "," ",'إضافة أسماء الطلاب'!D19)</f>
        <v>32</v>
      </c>
      <c r="U26" s="98">
        <v>32</v>
      </c>
      <c r="V26" s="98">
        <v>45</v>
      </c>
      <c r="X26" s="98">
        <f>IF('إضافة أسماء الطلاب'!D19=" "," ",'إضافة أسماء الطلاب'!D19)</f>
        <v>32</v>
      </c>
      <c r="Y26" s="66">
        <v>25</v>
      </c>
      <c r="Z26" s="98">
        <v>18</v>
      </c>
      <c r="AB26" s="98">
        <f>IF('إضافة أسماء الطلاب'!D19=" "," ",'إضافة أسماء الطلاب'!D19)</f>
        <v>32</v>
      </c>
      <c r="AC26" s="98">
        <v>16</v>
      </c>
      <c r="AD26" s="66">
        <v>20</v>
      </c>
      <c r="AF26" s="98">
        <f>IF('إضافة أسماء الطلاب'!D19=" "," ",'إضافة أسماء الطلاب'!D19)</f>
        <v>32</v>
      </c>
      <c r="AG26" s="66">
        <v>25</v>
      </c>
      <c r="AH26" s="66">
        <v>20</v>
      </c>
      <c r="AJ26" s="98">
        <f>IF('إضافة أسماء الطلاب'!D19=" "," ",'إضافة أسماء الطلاب'!D19)</f>
        <v>32</v>
      </c>
      <c r="AK26" s="98">
        <v>21</v>
      </c>
      <c r="AL26" s="98">
        <v>18</v>
      </c>
    </row>
    <row r="27" spans="2:38" ht="18" x14ac:dyDescent="0.2">
      <c r="B27" s="98">
        <f>IF('إضافة أسماء الطلاب'!D20=" "," ",'إضافة أسماء الطلاب'!D20)</f>
        <v>33</v>
      </c>
      <c r="C27" s="53">
        <v>6</v>
      </c>
      <c r="D27" s="53">
        <v>19</v>
      </c>
      <c r="E27" s="98">
        <v>12</v>
      </c>
      <c r="F27" s="98">
        <v>19</v>
      </c>
      <c r="H27" s="98">
        <f>IF('إضافة أسماء الطلاب'!D20=" "," ",'إضافة أسماء الطلاب'!D20)</f>
        <v>33</v>
      </c>
      <c r="I27" s="98">
        <v>32</v>
      </c>
      <c r="J27" s="98">
        <v>46</v>
      </c>
      <c r="K27" s="15"/>
      <c r="L27" s="98">
        <f>IF('إضافة أسماء الطلاب'!D20=" "," ",'إضافة أسماء الطلاب'!D20)</f>
        <v>33</v>
      </c>
      <c r="M27" s="98">
        <v>32</v>
      </c>
      <c r="N27" s="98">
        <v>46</v>
      </c>
      <c r="O27" s="15"/>
      <c r="P27" s="98">
        <f>IF('إضافة أسماء الطلاب'!D20=" "," ",'إضافة أسماء الطلاب'!D20)</f>
        <v>33</v>
      </c>
      <c r="Q27" s="98">
        <v>18</v>
      </c>
      <c r="R27" s="66">
        <v>24</v>
      </c>
      <c r="T27" s="98">
        <f>IF('إضافة أسماء الطلاب'!D20=" "," ",'إضافة أسماء الطلاب'!D20)</f>
        <v>33</v>
      </c>
      <c r="U27" s="98">
        <v>31</v>
      </c>
      <c r="V27" s="98">
        <v>46</v>
      </c>
      <c r="X27" s="98">
        <f>IF('إضافة أسماء الطلاب'!D20=" "," ",'إضافة أسماء الطلاب'!D20)</f>
        <v>33</v>
      </c>
      <c r="Y27" s="66">
        <v>24</v>
      </c>
      <c r="Z27" s="98">
        <v>15</v>
      </c>
      <c r="AB27" s="98">
        <f>IF('إضافة أسماء الطلاب'!D20=" "," ",'إضافة أسماء الطلاب'!D20)</f>
        <v>33</v>
      </c>
      <c r="AC27" s="98">
        <v>10</v>
      </c>
      <c r="AD27" s="66">
        <v>22</v>
      </c>
      <c r="AF27" s="98">
        <f>IF('إضافة أسماء الطلاب'!D20=" "," ",'إضافة أسماء الطلاب'!D20)</f>
        <v>33</v>
      </c>
      <c r="AG27" s="66">
        <v>24</v>
      </c>
      <c r="AH27" s="66">
        <v>22</v>
      </c>
      <c r="AJ27" s="98">
        <f>IF('إضافة أسماء الطلاب'!D20=" "," ",'إضافة أسماء الطلاب'!D20)</f>
        <v>33</v>
      </c>
      <c r="AK27" s="98">
        <v>22</v>
      </c>
      <c r="AL27" s="98">
        <v>15</v>
      </c>
    </row>
    <row r="28" spans="2:38" ht="18" x14ac:dyDescent="0.2">
      <c r="B28" s="98">
        <f>IF('إضافة أسماء الطلاب'!D21=" "," ",'إضافة أسماء الطلاب'!D21)</f>
        <v>34</v>
      </c>
      <c r="C28" s="53">
        <v>11</v>
      </c>
      <c r="D28" s="53">
        <v>33</v>
      </c>
      <c r="E28" s="98">
        <v>11</v>
      </c>
      <c r="F28" s="98">
        <v>33</v>
      </c>
      <c r="H28" s="98">
        <f>IF('إضافة أسماء الطلاب'!D21=" "," ",'إضافة أسماء الطلاب'!D21)</f>
        <v>34</v>
      </c>
      <c r="I28" s="98">
        <v>31</v>
      </c>
      <c r="J28" s="98">
        <v>47</v>
      </c>
      <c r="K28" s="15"/>
      <c r="L28" s="98">
        <f>IF('إضافة أسماء الطلاب'!D21=" "," ",'إضافة أسماء الطلاب'!D21)</f>
        <v>34</v>
      </c>
      <c r="M28" s="98">
        <v>44</v>
      </c>
      <c r="N28" s="98">
        <v>47</v>
      </c>
      <c r="O28" s="15"/>
      <c r="P28" s="98">
        <f>IF('إضافة أسماء الطلاب'!D21=" "," ",'إضافة أسماء الطلاب'!D21)</f>
        <v>34</v>
      </c>
      <c r="Q28" s="98">
        <v>19</v>
      </c>
      <c r="R28" s="66">
        <v>20</v>
      </c>
      <c r="T28" s="98">
        <f>IF('إضافة أسماء الطلاب'!D21=" "," ",'إضافة أسماء الطلاب'!D21)</f>
        <v>34</v>
      </c>
      <c r="U28" s="98">
        <v>34</v>
      </c>
      <c r="V28" s="98">
        <v>47</v>
      </c>
      <c r="X28" s="98">
        <f>IF('إضافة أسماء الطلاب'!D21=" "," ",'إضافة أسماء الطلاب'!D21)</f>
        <v>34</v>
      </c>
      <c r="Y28" s="66">
        <v>20</v>
      </c>
      <c r="Z28" s="98">
        <v>16</v>
      </c>
      <c r="AB28" s="98">
        <f>IF('إضافة أسماء الطلاب'!D21=" "," ",'إضافة أسماء الطلاب'!D21)</f>
        <v>34</v>
      </c>
      <c r="AC28" s="98">
        <v>11</v>
      </c>
      <c r="AD28" s="66">
        <v>23</v>
      </c>
      <c r="AF28" s="98">
        <f>IF('إضافة أسماء الطلاب'!D21=" "," ",'إضافة أسماء الطلاب'!D21)</f>
        <v>34</v>
      </c>
      <c r="AG28" s="66">
        <v>20</v>
      </c>
      <c r="AH28" s="66">
        <v>23</v>
      </c>
      <c r="AJ28" s="98">
        <f>IF('إضافة أسماء الطلاب'!D21=" "," ",'إضافة أسماء الطلاب'!D21)</f>
        <v>34</v>
      </c>
      <c r="AK28" s="98">
        <v>20</v>
      </c>
      <c r="AL28" s="98">
        <v>16</v>
      </c>
    </row>
    <row r="29" spans="2:38" ht="18" x14ac:dyDescent="0.2">
      <c r="B29" s="98">
        <f>IF('إضافة أسماء الطلاب'!D22=" "," ",'إضافة أسماء الطلاب'!D22)</f>
        <v>35</v>
      </c>
      <c r="C29" s="53">
        <v>10</v>
      </c>
      <c r="D29" s="53">
        <v>23</v>
      </c>
      <c r="E29" s="98">
        <v>10</v>
      </c>
      <c r="F29" s="98">
        <v>23</v>
      </c>
      <c r="H29" s="98">
        <f>IF('إضافة أسماء الطلاب'!D22=" "," ",'إضافة أسماء الطلاب'!D22)</f>
        <v>35</v>
      </c>
      <c r="I29" s="98">
        <v>34</v>
      </c>
      <c r="J29" s="98">
        <v>48</v>
      </c>
      <c r="K29" s="15"/>
      <c r="L29" s="98">
        <f>IF('إضافة أسماء الطلاب'!D22=" "," ",'إضافة أسماء الطلاب'!D22)</f>
        <v>35</v>
      </c>
      <c r="M29" s="98">
        <v>34</v>
      </c>
      <c r="N29" s="98">
        <v>48</v>
      </c>
      <c r="O29" s="15"/>
      <c r="P29" s="98">
        <f>IF('إضافة أسماء الطلاب'!D22=" "," ",'إضافة أسماء الطلاب'!D22)</f>
        <v>35</v>
      </c>
      <c r="Q29" s="98">
        <v>16</v>
      </c>
      <c r="R29" s="98">
        <v>5</v>
      </c>
      <c r="T29" s="98">
        <f>IF('إضافة أسماء الطلاب'!D22=" "," ",'إضافة أسماء الطلاب'!D22)</f>
        <v>35</v>
      </c>
      <c r="U29" s="98">
        <v>35</v>
      </c>
      <c r="V29" s="98">
        <v>48</v>
      </c>
      <c r="X29" s="98">
        <f>IF('إضافة أسماء الطلاب'!D22=" "," ",'إضافة أسماء الطلاب'!D22)</f>
        <v>35</v>
      </c>
      <c r="Y29" s="98">
        <v>5</v>
      </c>
      <c r="Z29" s="98">
        <v>18</v>
      </c>
      <c r="AB29" s="98">
        <f>IF('إضافة أسماء الطلاب'!D22=" "," ",'إضافة أسماء الطلاب'!D22)</f>
        <v>35</v>
      </c>
      <c r="AC29" s="98">
        <v>14</v>
      </c>
      <c r="AD29" s="66">
        <v>21</v>
      </c>
      <c r="AF29" s="98">
        <f>IF('إضافة أسماء الطلاب'!D22=" "," ",'إضافة أسماء الطلاب'!D22)</f>
        <v>35</v>
      </c>
      <c r="AG29" s="98">
        <v>5</v>
      </c>
      <c r="AH29" s="66">
        <v>21</v>
      </c>
      <c r="AJ29" s="98">
        <f>IF('إضافة أسماء الطلاب'!D22=" "," ",'إضافة أسماء الطلاب'!D22)</f>
        <v>35</v>
      </c>
      <c r="AK29" s="98">
        <v>20</v>
      </c>
      <c r="AL29" s="98">
        <v>18</v>
      </c>
    </row>
    <row r="30" spans="2:38" ht="18" x14ac:dyDescent="0.2">
      <c r="B30" s="98">
        <f>IF('إضافة أسماء الطلاب'!D23=" "," ",'إضافة أسماء الطلاب'!D23)</f>
        <v>36</v>
      </c>
      <c r="C30" s="53">
        <v>4</v>
      </c>
      <c r="D30" s="53">
        <v>12</v>
      </c>
      <c r="E30" s="98">
        <v>4</v>
      </c>
      <c r="F30" s="98">
        <v>12</v>
      </c>
      <c r="H30" s="98">
        <f>IF('إضافة أسماء الطلاب'!D23=" "," ",'إضافة أسماء الطلاب'!D23)</f>
        <v>36</v>
      </c>
      <c r="I30" s="98">
        <v>35</v>
      </c>
      <c r="J30" s="98">
        <v>49</v>
      </c>
      <c r="K30" s="15"/>
      <c r="L30" s="98">
        <f>IF('إضافة أسماء الطلاب'!D23=" "," ",'إضافة أسماء الطلاب'!D23)</f>
        <v>36</v>
      </c>
      <c r="M30" s="98">
        <v>35</v>
      </c>
      <c r="N30" s="98">
        <v>49</v>
      </c>
      <c r="O30" s="15"/>
      <c r="P30" s="98">
        <f>IF('إضافة أسماء الطلاب'!D23=" "," ",'إضافة أسماء الطلاب'!D23)</f>
        <v>36</v>
      </c>
      <c r="Q30" s="98">
        <v>10</v>
      </c>
      <c r="R30" s="98">
        <v>6</v>
      </c>
      <c r="T30" s="98">
        <f>IF('إضافة أسماء الطلاب'!D23=" "," ",'إضافة أسماء الطلاب'!D23)</f>
        <v>36</v>
      </c>
      <c r="U30" s="98">
        <v>38</v>
      </c>
      <c r="V30" s="98">
        <v>49</v>
      </c>
      <c r="X30" s="98">
        <f>IF('إضافة أسماء الطلاب'!D23=" "," ",'إضافة أسماء الطلاب'!D23)</f>
        <v>36</v>
      </c>
      <c r="Y30" s="98">
        <v>6</v>
      </c>
      <c r="Z30" s="98">
        <v>17</v>
      </c>
      <c r="AB30" s="98">
        <f>IF('إضافة أسماء الطلاب'!D23=" "," ",'إضافة أسماء الطلاب'!D23)</f>
        <v>36</v>
      </c>
      <c r="AC30" s="98">
        <v>17</v>
      </c>
      <c r="AD30" s="98">
        <v>17</v>
      </c>
      <c r="AF30" s="98">
        <f>IF('إضافة أسماء الطلاب'!D23=" "," ",'إضافة أسماء الطلاب'!D23)</f>
        <v>36</v>
      </c>
      <c r="AG30" s="98">
        <v>6</v>
      </c>
      <c r="AH30" s="98">
        <v>22</v>
      </c>
      <c r="AJ30" s="98">
        <f>IF('إضافة أسماء الطلاب'!D23=" "," ",'إضافة أسماء الطلاب'!D23)</f>
        <v>36</v>
      </c>
      <c r="AK30" s="98">
        <v>4</v>
      </c>
      <c r="AL30" s="98">
        <v>17</v>
      </c>
    </row>
    <row r="31" spans="2:38" ht="18" x14ac:dyDescent="0.2">
      <c r="B31" s="98">
        <f>IF('إضافة أسماء الطلاب'!D24=" "," ",'إضافة أسماء الطلاب'!D24)</f>
        <v>37</v>
      </c>
      <c r="C31" s="53">
        <v>7</v>
      </c>
      <c r="D31" s="53">
        <v>10</v>
      </c>
      <c r="E31" s="98">
        <v>7</v>
      </c>
      <c r="F31" s="98">
        <v>10</v>
      </c>
      <c r="H31" s="98">
        <f>IF('إضافة أسماء الطلاب'!D24=" "," ",'إضافة أسماء الطلاب'!D24)</f>
        <v>37</v>
      </c>
      <c r="I31" s="98">
        <v>38</v>
      </c>
      <c r="J31" s="98">
        <v>40</v>
      </c>
      <c r="K31" s="15"/>
      <c r="L31" s="98">
        <f>IF('إضافة أسماء الطلاب'!D24=" "," ",'إضافة أسماء الطلاب'!D24)</f>
        <v>37</v>
      </c>
      <c r="M31" s="98">
        <v>38</v>
      </c>
      <c r="N31" s="98">
        <v>40</v>
      </c>
      <c r="O31" s="15"/>
      <c r="P31" s="98">
        <f>IF('إضافة أسماء الطلاب'!D24=" "," ",'إضافة أسماء الطلاب'!D24)</f>
        <v>37</v>
      </c>
      <c r="Q31" s="98">
        <v>11</v>
      </c>
      <c r="R31" s="98">
        <v>4</v>
      </c>
      <c r="T31" s="98">
        <f>IF('إضافة أسماء الطلاب'!D24=" "," ",'إضافة أسماء الطلاب'!D24)</f>
        <v>37</v>
      </c>
      <c r="U31" s="98">
        <v>39</v>
      </c>
      <c r="V31" s="98">
        <v>40</v>
      </c>
      <c r="X31" s="98">
        <f>IF('إضافة أسماء الطلاب'!D24=" "," ",'إضافة أسماء الطلاب'!D24)</f>
        <v>37</v>
      </c>
      <c r="Y31" s="98">
        <v>4</v>
      </c>
      <c r="Z31" s="98">
        <v>19</v>
      </c>
      <c r="AB31" s="98">
        <f>IF('إضافة أسماء الطلاب'!D24=" "," ",'إضافة أسماء الطلاب'!D24)</f>
        <v>37</v>
      </c>
      <c r="AC31" s="98">
        <v>18</v>
      </c>
      <c r="AD31" s="98">
        <v>19</v>
      </c>
      <c r="AF31" s="98">
        <f>IF('إضافة أسماء الطلاب'!D24=" "," ",'إضافة أسماء الطلاب'!D24)</f>
        <v>37</v>
      </c>
      <c r="AG31" s="98">
        <v>4</v>
      </c>
      <c r="AH31" s="98">
        <v>23</v>
      </c>
      <c r="AJ31" s="98">
        <f>IF('إضافة أسماء الطلاب'!D24=" "," ",'إضافة أسماء الطلاب'!D24)</f>
        <v>37</v>
      </c>
      <c r="AK31" s="98">
        <v>2</v>
      </c>
      <c r="AL31" s="98">
        <v>19</v>
      </c>
    </row>
    <row r="32" spans="2:38" ht="18" x14ac:dyDescent="0.2">
      <c r="B32" s="98">
        <f>IF('إضافة أسماء الطلاب'!D25=" "," ",'إضافة أسماء الطلاب'!D25)</f>
        <v>38</v>
      </c>
      <c r="C32" s="53">
        <v>8</v>
      </c>
      <c r="D32" s="98">
        <v>10</v>
      </c>
      <c r="E32" s="98">
        <v>8</v>
      </c>
      <c r="F32" s="98">
        <v>10</v>
      </c>
      <c r="H32" s="98">
        <f>IF('إضافة أسماء الطلاب'!D25=" "," ",'إضافة أسماء الطلاب'!D25)</f>
        <v>38</v>
      </c>
      <c r="I32" s="98">
        <v>39</v>
      </c>
      <c r="J32" s="98">
        <v>44</v>
      </c>
      <c r="K32" s="15"/>
      <c r="L32" s="98">
        <f>IF('إضافة أسماء الطلاب'!D25=" "," ",'إضافة أسماء الطلاب'!D25)</f>
        <v>38</v>
      </c>
      <c r="M32" s="98">
        <v>39</v>
      </c>
      <c r="N32" s="98">
        <v>44</v>
      </c>
      <c r="O32" s="15"/>
      <c r="P32" s="98">
        <f>IF('إضافة أسماء الطلاب'!D25=" "," ",'إضافة أسماء الطلاب'!D25)</f>
        <v>38</v>
      </c>
      <c r="Q32" s="98">
        <v>14</v>
      </c>
      <c r="R32" s="98">
        <v>7</v>
      </c>
      <c r="T32" s="98">
        <f>IF('إضافة أسماء الطلاب'!D25=" "," ",'إضافة أسماء الطلاب'!D25)</f>
        <v>38</v>
      </c>
      <c r="U32" s="98">
        <v>37</v>
      </c>
      <c r="V32" s="98">
        <v>44</v>
      </c>
      <c r="X32" s="98">
        <f>IF('إضافة أسماء الطلاب'!D25=" "," ",'إضافة أسماء الطلاب'!D25)</f>
        <v>38</v>
      </c>
      <c r="Y32" s="98">
        <v>7</v>
      </c>
      <c r="Z32" s="98">
        <v>22</v>
      </c>
      <c r="AB32" s="98">
        <f>IF('إضافة أسماء الطلاب'!D25=" "," ",'إضافة أسماء الطلاب'!D25)</f>
        <v>38</v>
      </c>
      <c r="AC32" s="98">
        <v>15</v>
      </c>
      <c r="AD32" s="98">
        <v>22</v>
      </c>
      <c r="AF32" s="98">
        <f>IF('إضافة أسماء الطلاب'!D25=" "," ",'إضافة أسماء الطلاب'!D25)</f>
        <v>38</v>
      </c>
      <c r="AG32" s="98">
        <v>7</v>
      </c>
      <c r="AH32" s="98">
        <v>25</v>
      </c>
      <c r="AJ32" s="98">
        <f>IF('إضافة أسماء الطلاب'!D25=" "," ",'إضافة أسماء الطلاب'!D25)</f>
        <v>38</v>
      </c>
      <c r="AK32" s="98">
        <v>20</v>
      </c>
      <c r="AL32" s="98">
        <v>22</v>
      </c>
    </row>
    <row r="33" spans="2:38" ht="18" x14ac:dyDescent="0.2">
      <c r="B33" s="98">
        <f>IF('إضافة أسماء الطلاب'!D26=" "," ",'إضافة أسماء الطلاب'!D26)</f>
        <v>39</v>
      </c>
      <c r="C33" s="53">
        <v>9</v>
      </c>
      <c r="D33" s="98">
        <v>10</v>
      </c>
      <c r="E33" s="98">
        <v>9</v>
      </c>
      <c r="F33" s="98">
        <v>10</v>
      </c>
      <c r="H33" s="98">
        <f>IF('إضافة أسماء الطلاب'!D26=" "," ",'إضافة أسماء الطلاب'!D26)</f>
        <v>39</v>
      </c>
      <c r="I33" s="98">
        <v>37</v>
      </c>
      <c r="J33" s="98">
        <v>20</v>
      </c>
      <c r="K33" s="15"/>
      <c r="L33" s="98">
        <f>IF('إضافة أسماء الطلاب'!D26=" "," ",'إضافة أسماء الطلاب'!D26)</f>
        <v>39</v>
      </c>
      <c r="M33" s="98">
        <v>37</v>
      </c>
      <c r="N33" s="98">
        <v>34</v>
      </c>
      <c r="O33" s="15"/>
      <c r="P33" s="98">
        <f>IF('إضافة أسماء الطلاب'!D26=" "," ",'إضافة أسماء الطلاب'!D26)</f>
        <v>39</v>
      </c>
      <c r="Q33" s="98">
        <v>17</v>
      </c>
      <c r="R33" s="98">
        <v>5</v>
      </c>
      <c r="T33" s="98">
        <f>IF('إضافة أسماء الطلاب'!D26=" "," ",'إضافة أسماء الطلاب'!D26)</f>
        <v>39</v>
      </c>
      <c r="U33" s="98">
        <v>30</v>
      </c>
      <c r="V33" s="98">
        <v>20</v>
      </c>
      <c r="X33" s="98">
        <f>IF('إضافة أسماء الطلاب'!D26=" "," ",'إضافة أسماء الطلاب'!D26)</f>
        <v>39</v>
      </c>
      <c r="Y33" s="98">
        <v>5</v>
      </c>
      <c r="Z33" s="98">
        <v>23</v>
      </c>
      <c r="AB33" s="98">
        <f>IF('إضافة أسماء الطلاب'!D26=" "," ",'إضافة أسماء الطلاب'!D26)</f>
        <v>39</v>
      </c>
      <c r="AC33" s="98">
        <v>16</v>
      </c>
      <c r="AD33" s="98">
        <v>19</v>
      </c>
      <c r="AF33" s="98">
        <f>IF('إضافة أسماء الطلاب'!D26=" "," ",'إضافة أسماء الطلاب'!D26)</f>
        <v>39</v>
      </c>
      <c r="AG33" s="98">
        <v>5</v>
      </c>
      <c r="AH33" s="98">
        <v>19</v>
      </c>
      <c r="AJ33" s="98">
        <f>IF('إضافة أسماء الطلاب'!D26=" "," ",'إضافة أسماء الطلاب'!D26)</f>
        <v>39</v>
      </c>
      <c r="AK33" s="66">
        <v>2</v>
      </c>
      <c r="AL33" s="98">
        <v>23</v>
      </c>
    </row>
    <row r="34" spans="2:38" ht="18" x14ac:dyDescent="0.2">
      <c r="B34" s="98">
        <f>IF('إضافة أسماء الطلاب'!D27=" "," ",'إضافة أسماء الطلاب'!D27)</f>
        <v>40</v>
      </c>
      <c r="C34" s="98">
        <v>9</v>
      </c>
      <c r="D34" s="98">
        <v>10</v>
      </c>
      <c r="E34" s="98">
        <v>9</v>
      </c>
      <c r="F34" s="98">
        <v>10</v>
      </c>
      <c r="H34" s="98">
        <f>IF('إضافة أسماء الطلاب'!D27=" "," ",'إضافة أسماء الطلاب'!D27)</f>
        <v>40</v>
      </c>
      <c r="I34" s="98">
        <v>30</v>
      </c>
      <c r="J34" s="98">
        <v>25</v>
      </c>
      <c r="K34" s="15"/>
      <c r="L34" s="98">
        <f>IF('إضافة أسماء الطلاب'!D27=" "," ",'إضافة أسماء الطلاب'!D27)</f>
        <v>40</v>
      </c>
      <c r="M34" s="98">
        <v>30</v>
      </c>
      <c r="N34" s="98">
        <v>35</v>
      </c>
      <c r="O34" s="15"/>
      <c r="P34" s="98">
        <f>IF('إضافة أسماء الطلاب'!D27=" "," ",'إضافة أسماء الطلاب'!D27)</f>
        <v>40</v>
      </c>
      <c r="Q34" s="98">
        <v>18</v>
      </c>
      <c r="R34" s="98">
        <v>4</v>
      </c>
      <c r="T34" s="98">
        <f>IF('إضافة أسماء الطلاب'!D27=" "," ",'إضافة أسماء الطلاب'!D27)</f>
        <v>40</v>
      </c>
      <c r="U34" s="98">
        <v>25</v>
      </c>
      <c r="V34" s="98">
        <v>25</v>
      </c>
      <c r="X34" s="98">
        <f>IF('إضافة أسماء الطلاب'!D27=" "," ",'إضافة أسماء الطلاب'!D27)</f>
        <v>40</v>
      </c>
      <c r="Y34" s="98">
        <v>4</v>
      </c>
      <c r="Z34" s="98">
        <v>25</v>
      </c>
      <c r="AB34" s="98">
        <f>IF('إضافة أسماء الطلاب'!D27=" "," ",'إضافة أسماء الطلاب'!D27)</f>
        <v>40</v>
      </c>
      <c r="AC34" s="98">
        <v>18</v>
      </c>
      <c r="AD34" s="98">
        <v>22</v>
      </c>
      <c r="AF34" s="98">
        <f>IF('إضافة أسماء الطلاب'!D27=" "," ",'إضافة أسماء الطلاب'!D27)</f>
        <v>40</v>
      </c>
      <c r="AG34" s="98">
        <v>4</v>
      </c>
      <c r="AH34" s="98">
        <v>22</v>
      </c>
      <c r="AJ34" s="98">
        <f>IF('إضافة أسماء الطلاب'!D27=" "," ",'إضافة أسماء الطلاب'!D27)</f>
        <v>40</v>
      </c>
      <c r="AK34" s="98">
        <v>10</v>
      </c>
      <c r="AL34" s="98">
        <v>25</v>
      </c>
    </row>
    <row r="35" spans="2:38" ht="18" x14ac:dyDescent="0.2">
      <c r="B35" s="98">
        <f>IF('إضافة أسماء الطلاب'!D28=" "," ",'إضافة أسماء الطلاب'!D28)</f>
        <v>41</v>
      </c>
      <c r="C35" s="98">
        <v>9</v>
      </c>
      <c r="D35" s="98">
        <v>10</v>
      </c>
      <c r="E35" s="98">
        <v>9</v>
      </c>
      <c r="F35" s="98">
        <v>10</v>
      </c>
      <c r="H35" s="98">
        <f>IF('إضافة أسماء الطلاب'!D28=" "," ",'إضافة أسماء الطلاب'!D28)</f>
        <v>41</v>
      </c>
      <c r="I35" s="98">
        <v>33</v>
      </c>
      <c r="J35" s="98">
        <v>22</v>
      </c>
      <c r="K35" s="15"/>
      <c r="L35" s="98">
        <f>IF('إضافة أسماء الطلاب'!D28=" "," ",'إضافة أسماء الطلاب'!D28)</f>
        <v>41</v>
      </c>
      <c r="M35" s="98">
        <v>25</v>
      </c>
      <c r="N35" s="98">
        <v>38</v>
      </c>
      <c r="O35" s="15"/>
      <c r="P35" s="98">
        <f>IF('إضافة أسماء الطلاب'!D28=" "," ",'إضافة أسماء الطلاب'!D28)</f>
        <v>41</v>
      </c>
      <c r="Q35" s="98">
        <v>15</v>
      </c>
      <c r="R35" s="98">
        <v>5</v>
      </c>
      <c r="T35" s="98">
        <f>IF('إضافة أسماء الطلاب'!D28=" "," ",'إضافة أسماء الطلاب'!D28)</f>
        <v>41</v>
      </c>
      <c r="U35" s="98">
        <v>22</v>
      </c>
      <c r="V35" s="98">
        <v>22</v>
      </c>
      <c r="X35" s="98">
        <f>IF('إضافة أسماء الطلاب'!D28=" "," ",'إضافة أسماء الطلاب'!D28)</f>
        <v>41</v>
      </c>
      <c r="Y35" s="98">
        <v>5</v>
      </c>
      <c r="Z35" s="98">
        <v>24</v>
      </c>
      <c r="AB35" s="98">
        <f>IF('إضافة أسماء الطلاب'!D28=" "," ",'إضافة أسماء الطلاب'!D28)</f>
        <v>41</v>
      </c>
      <c r="AC35" s="98">
        <v>17</v>
      </c>
      <c r="AD35" s="98">
        <v>23</v>
      </c>
      <c r="AF35" s="98">
        <f>IF('إضافة أسماء الطلاب'!D28=" "," ",'إضافة أسماء الطلاب'!D28)</f>
        <v>41</v>
      </c>
      <c r="AG35" s="98">
        <v>5</v>
      </c>
      <c r="AH35" s="98">
        <v>23</v>
      </c>
      <c r="AJ35" s="98">
        <f>IF('إضافة أسماء الطلاب'!D28=" "," ",'إضافة أسماء الطلاب'!D28)</f>
        <v>41</v>
      </c>
      <c r="AK35" s="98">
        <v>11</v>
      </c>
      <c r="AL35" s="98">
        <v>24</v>
      </c>
    </row>
    <row r="36" spans="2:38" ht="18" x14ac:dyDescent="0.2">
      <c r="B36" s="98">
        <f>IF('إضافة أسماء الطلاب'!D29=" "," ",'إضافة أسماء الطلاب'!D29)</f>
        <v>42</v>
      </c>
      <c r="C36" s="98">
        <v>9</v>
      </c>
      <c r="D36" s="98">
        <v>10</v>
      </c>
      <c r="E36" s="98">
        <v>9</v>
      </c>
      <c r="F36" s="98">
        <v>10</v>
      </c>
      <c r="H36" s="98">
        <f>IF('إضافة أسماء الطلاب'!D29=" "," ",'إضافة أسماء الطلاب'!D29)</f>
        <v>42</v>
      </c>
      <c r="I36" s="98">
        <v>30</v>
      </c>
      <c r="J36" s="98">
        <v>33</v>
      </c>
      <c r="K36" s="15"/>
      <c r="L36" s="98">
        <f>IF('إضافة أسماء الطلاب'!D29=" "," ",'إضافة أسماء الطلاب'!D29)</f>
        <v>42</v>
      </c>
      <c r="M36" s="98">
        <v>22</v>
      </c>
      <c r="N36" s="98">
        <v>39</v>
      </c>
      <c r="O36" s="15"/>
      <c r="P36" s="98">
        <f>IF('إضافة أسماء الطلاب'!D29=" "," ",'إضافة أسماء الطلاب'!D29)</f>
        <v>42</v>
      </c>
      <c r="Q36" s="98">
        <v>16</v>
      </c>
      <c r="R36" s="98">
        <v>10</v>
      </c>
      <c r="T36" s="98">
        <f>IF('إضافة أسماء الطلاب'!D29=" "," ",'إضافة أسماء الطلاب'!D29)</f>
        <v>42</v>
      </c>
      <c r="U36" s="98">
        <v>30</v>
      </c>
      <c r="V36" s="98">
        <v>33</v>
      </c>
      <c r="X36" s="98">
        <f>IF('إضافة أسماء الطلاب'!D29=" "," ",'إضافة أسماء الطلاب'!D29)</f>
        <v>42</v>
      </c>
      <c r="Y36" s="98">
        <v>10</v>
      </c>
      <c r="Z36" s="98">
        <v>24</v>
      </c>
      <c r="AB36" s="98">
        <f>IF('إضافة أسماء الطلاب'!D29=" "," ",'إضافة أسماء الطلاب'!D29)</f>
        <v>42</v>
      </c>
      <c r="AC36" s="98">
        <v>19</v>
      </c>
      <c r="AD36" s="98">
        <v>25</v>
      </c>
      <c r="AF36" s="98">
        <f>IF('إضافة أسماء الطلاب'!D29=" "," ",'إضافة أسماء الطلاب'!D29)</f>
        <v>42</v>
      </c>
      <c r="AG36" s="98">
        <v>10</v>
      </c>
      <c r="AH36" s="98">
        <v>25</v>
      </c>
      <c r="AJ36" s="98">
        <f>IF('إضافة أسماء الطلاب'!D29=" "," ",'إضافة أسماء الطلاب'!D29)</f>
        <v>42</v>
      </c>
      <c r="AK36" s="98">
        <v>6</v>
      </c>
      <c r="AL36" s="98">
        <v>24</v>
      </c>
    </row>
    <row r="37" spans="2:38" ht="18" x14ac:dyDescent="0.2">
      <c r="B37" s="98">
        <f>IF('إضافة أسماء الطلاب'!D30=" "," ",'إضافة أسماء الطلاب'!D30)</f>
        <v>43</v>
      </c>
      <c r="C37" s="98">
        <v>9</v>
      </c>
      <c r="D37" s="98">
        <v>10</v>
      </c>
      <c r="E37" s="98">
        <v>9</v>
      </c>
      <c r="F37" s="98">
        <v>10</v>
      </c>
      <c r="H37" s="98">
        <f>IF('إضافة أسماء الطلاب'!D30=" "," ",'إضافة أسماء الطلاب'!D30)</f>
        <v>43</v>
      </c>
      <c r="I37" s="98">
        <v>31</v>
      </c>
      <c r="J37" s="98">
        <v>32</v>
      </c>
      <c r="K37" s="15"/>
      <c r="L37" s="98">
        <f>IF('إضافة أسماء الطلاب'!D30=" "," ",'إضافة أسماء الطلاب'!D30)</f>
        <v>43</v>
      </c>
      <c r="M37" s="98">
        <v>20</v>
      </c>
      <c r="N37" s="98">
        <v>37</v>
      </c>
      <c r="O37" s="15"/>
      <c r="P37" s="98">
        <f>IF('إضافة أسماء الطلاب'!D30=" "," ",'إضافة أسماء الطلاب'!D30)</f>
        <v>43</v>
      </c>
      <c r="Q37" s="98">
        <v>18</v>
      </c>
      <c r="R37" s="98">
        <v>11</v>
      </c>
      <c r="T37" s="98">
        <f>IF('إضافة أسماء الطلاب'!D30=" "," ",'إضافة أسماء الطلاب'!D30)</f>
        <v>43</v>
      </c>
      <c r="U37" s="98">
        <v>25</v>
      </c>
      <c r="V37" s="98">
        <v>32</v>
      </c>
      <c r="X37" s="98">
        <f>IF('إضافة أسماء الطلاب'!D30=" "," ",'إضافة أسماء الطلاب'!D30)</f>
        <v>43</v>
      </c>
      <c r="Y37" s="98">
        <v>11</v>
      </c>
      <c r="Z37" s="98">
        <v>24</v>
      </c>
      <c r="AB37" s="98">
        <f>IF('إضافة أسماء الطلاب'!D30=" "," ",'إضافة أسماء الطلاب'!D30)</f>
        <v>43</v>
      </c>
      <c r="AC37" s="98">
        <v>22</v>
      </c>
      <c r="AD37" s="98">
        <v>24</v>
      </c>
      <c r="AF37" s="98">
        <f>IF('إضافة أسماء الطلاب'!D30=" "," ",'إضافة أسماء الطلاب'!D30)</f>
        <v>43</v>
      </c>
      <c r="AG37" s="98">
        <v>11</v>
      </c>
      <c r="AH37" s="98">
        <v>24</v>
      </c>
      <c r="AJ37" s="98">
        <f>IF('إضافة أسماء الطلاب'!D30=" "," ",'إضافة أسماء الطلاب'!D30)</f>
        <v>43</v>
      </c>
      <c r="AK37" s="98">
        <v>6</v>
      </c>
      <c r="AL37" s="98">
        <v>24</v>
      </c>
    </row>
    <row r="38" spans="2:38" ht="18" x14ac:dyDescent="0.2">
      <c r="B38" s="98">
        <f>IF('إضافة أسماء الطلاب'!D31=" "," ",'إضافة أسماء الطلاب'!D31)</f>
        <v>44</v>
      </c>
      <c r="C38" s="98">
        <v>9</v>
      </c>
      <c r="D38" s="53">
        <v>30</v>
      </c>
      <c r="E38" s="98">
        <v>9</v>
      </c>
      <c r="F38" s="98">
        <v>30</v>
      </c>
      <c r="H38" s="98">
        <f>IF('إضافة أسماء الطلاب'!D31=" "," ",'إضافة أسماء الطلاب'!D31)</f>
        <v>44</v>
      </c>
      <c r="I38" s="98">
        <v>31</v>
      </c>
      <c r="J38" s="98">
        <v>42</v>
      </c>
      <c r="K38" s="15"/>
      <c r="L38" s="98">
        <f>IF('إضافة أسماء الطلاب'!D31=" "," ",'إضافة أسماء الطلاب'!D31)</f>
        <v>44</v>
      </c>
      <c r="M38" s="98">
        <v>33</v>
      </c>
      <c r="N38" s="98">
        <v>30</v>
      </c>
      <c r="O38" s="15"/>
      <c r="P38" s="98">
        <f>IF('إضافة أسماء الطلاب'!D31=" "," ",'إضافة أسماء الطلاب'!D31)</f>
        <v>44</v>
      </c>
      <c r="Q38" s="98">
        <v>17</v>
      </c>
      <c r="R38" s="98">
        <v>12</v>
      </c>
      <c r="T38" s="98">
        <f>IF('إضافة أسماء الطلاب'!D31=" "," ",'إضافة أسماء الطلاب'!D31)</f>
        <v>44</v>
      </c>
      <c r="U38" s="98">
        <v>22</v>
      </c>
      <c r="V38" s="98">
        <v>42</v>
      </c>
      <c r="X38" s="98">
        <f>IF('إضافة أسماء الطلاب'!D31=" "," ",'إضافة أسماء الطلاب'!D31)</f>
        <v>44</v>
      </c>
      <c r="Y38" s="98">
        <v>12</v>
      </c>
      <c r="Z38" s="98">
        <v>24</v>
      </c>
      <c r="AB38" s="98">
        <f>IF('إضافة أسماء الطلاب'!D31=" "," ",'إضافة أسماء الطلاب'!D31)</f>
        <v>44</v>
      </c>
      <c r="AC38" s="98">
        <v>23</v>
      </c>
      <c r="AD38" s="98">
        <v>24</v>
      </c>
      <c r="AF38" s="98">
        <f>IF('إضافة أسماء الطلاب'!D31=" "," ",'إضافة أسماء الطلاب'!D31)</f>
        <v>44</v>
      </c>
      <c r="AG38" s="98">
        <v>12</v>
      </c>
      <c r="AH38" s="98">
        <v>24</v>
      </c>
      <c r="AJ38" s="98">
        <f>IF('إضافة أسماء الطلاب'!D31=" "," ",'إضافة أسماء الطلاب'!D31)</f>
        <v>44</v>
      </c>
      <c r="AK38" s="98">
        <v>5</v>
      </c>
      <c r="AL38" s="98">
        <v>24</v>
      </c>
    </row>
    <row r="39" spans="2:38" ht="18" x14ac:dyDescent="0.2">
      <c r="B39" s="98">
        <f>IF('إضافة أسماء الطلاب'!D32=" "," ",'إضافة أسماء الطلاب'!D32)</f>
        <v>45</v>
      </c>
      <c r="C39" s="98">
        <v>9</v>
      </c>
      <c r="D39" s="53">
        <v>33</v>
      </c>
      <c r="E39" s="98">
        <v>9</v>
      </c>
      <c r="F39" s="98">
        <v>33</v>
      </c>
      <c r="H39" s="98">
        <f>IF('إضافة أسماء الطلاب'!D32=" "," ",'إضافة أسماء الطلاب'!D32)</f>
        <v>45</v>
      </c>
      <c r="I39" s="98">
        <v>31</v>
      </c>
      <c r="J39" s="98">
        <v>45</v>
      </c>
      <c r="K39" s="15"/>
      <c r="L39" s="98">
        <f>IF('إضافة أسماء الطلاب'!D32=" "," ",'إضافة أسماء الطلاب'!D32)</f>
        <v>45</v>
      </c>
      <c r="M39" s="98">
        <v>34</v>
      </c>
      <c r="N39" s="98">
        <v>25</v>
      </c>
      <c r="O39" s="15"/>
      <c r="P39" s="98">
        <f>IF('إضافة أسماء الطلاب'!D32=" "," ",'إضافة أسماء الطلاب'!D32)</f>
        <v>45</v>
      </c>
      <c r="Q39" s="98">
        <v>19</v>
      </c>
      <c r="R39" s="98">
        <v>3</v>
      </c>
      <c r="T39" s="98">
        <f>IF('إضافة أسماء الطلاب'!D32=" "," ",'إضافة أسماء الطلاب'!D32)</f>
        <v>45</v>
      </c>
      <c r="U39" s="98">
        <v>20</v>
      </c>
      <c r="V39" s="98">
        <v>45</v>
      </c>
      <c r="X39" s="98">
        <f>IF('إضافة أسماء الطلاب'!D32=" "," ",'إضافة أسماء الطلاب'!D32)</f>
        <v>45</v>
      </c>
      <c r="Y39" s="98">
        <v>3</v>
      </c>
      <c r="Z39" s="98">
        <v>24</v>
      </c>
      <c r="AB39" s="98">
        <f>IF('إضافة أسماء الطلاب'!D32=" "," ",'إضافة أسماء الطلاب'!D32)</f>
        <v>45</v>
      </c>
      <c r="AC39" s="98">
        <v>25</v>
      </c>
      <c r="AD39" s="98">
        <v>24</v>
      </c>
      <c r="AF39" s="98">
        <f>IF('إضافة أسماء الطلاب'!D32=" "," ",'إضافة أسماء الطلاب'!D32)</f>
        <v>45</v>
      </c>
      <c r="AG39" s="98">
        <v>3</v>
      </c>
      <c r="AH39" s="98">
        <v>24</v>
      </c>
      <c r="AJ39" s="98">
        <f>IF('إضافة أسماء الطلاب'!D32=" "," ",'إضافة أسماء الطلاب'!D32)</f>
        <v>45</v>
      </c>
      <c r="AK39" s="98">
        <v>10</v>
      </c>
      <c r="AL39" s="98">
        <v>24</v>
      </c>
    </row>
    <row r="40" spans="2:38" ht="18" x14ac:dyDescent="0.2">
      <c r="B40" s="98">
        <f>IF('إضافة أسماء الطلاب'!D33=" "," ",'إضافة أسماء الطلاب'!D33)</f>
        <v>46</v>
      </c>
      <c r="C40" s="98">
        <v>9</v>
      </c>
      <c r="D40" s="53">
        <v>23</v>
      </c>
      <c r="E40" s="98">
        <v>9</v>
      </c>
      <c r="F40" s="98">
        <v>23</v>
      </c>
      <c r="H40" s="98">
        <f>IF('إضافة أسماء الطلاب'!D33=" "," ",'إضافة أسماء الطلاب'!D33)</f>
        <v>46</v>
      </c>
      <c r="I40" s="98">
        <v>31</v>
      </c>
      <c r="J40" s="98">
        <v>40</v>
      </c>
      <c r="K40" s="15"/>
      <c r="L40" s="98">
        <f>IF('إضافة أسماء الطلاب'!D33=" "," ",'إضافة أسماء الطلاب'!D33)</f>
        <v>46</v>
      </c>
      <c r="M40" s="98">
        <v>43</v>
      </c>
      <c r="N40" s="98">
        <v>22</v>
      </c>
      <c r="O40" s="15"/>
      <c r="P40" s="98">
        <f>IF('إضافة أسماء الطلاب'!D33=" "," ",'إضافة أسماء الطلاب'!D33)</f>
        <v>46</v>
      </c>
      <c r="Q40" s="98">
        <v>22</v>
      </c>
      <c r="R40" s="98">
        <v>6</v>
      </c>
      <c r="T40" s="98">
        <f>IF('إضافة أسماء الطلاب'!D33=" "," ",'إضافة أسماء الطلاب'!D33)</f>
        <v>46</v>
      </c>
      <c r="U40" s="98">
        <v>33</v>
      </c>
      <c r="V40" s="98">
        <v>40</v>
      </c>
      <c r="X40" s="98">
        <f>IF('إضافة أسماء الطلاب'!D33=" "," ",'إضافة أسماء الطلاب'!D33)</f>
        <v>46</v>
      </c>
      <c r="Y40" s="98">
        <v>6</v>
      </c>
      <c r="Z40" s="98">
        <v>24</v>
      </c>
      <c r="AB40" s="98">
        <f>IF('إضافة أسماء الطلاب'!D33=" "," ",'إضافة أسماء الطلاب'!D33)</f>
        <v>46</v>
      </c>
      <c r="AC40" s="98">
        <v>24</v>
      </c>
      <c r="AD40" s="98">
        <v>24</v>
      </c>
      <c r="AF40" s="98">
        <f>IF('إضافة أسماء الطلاب'!D33=" "," ",'إضافة أسماء الطلاب'!D33)</f>
        <v>46</v>
      </c>
      <c r="AG40" s="98">
        <v>6</v>
      </c>
      <c r="AH40" s="98">
        <v>24</v>
      </c>
      <c r="AJ40" s="98">
        <f>IF('إضافة أسماء الطلاب'!D33=" "," ",'إضافة أسماء الطلاب'!D33)</f>
        <v>46</v>
      </c>
      <c r="AK40" s="98">
        <v>4</v>
      </c>
      <c r="AL40" s="98">
        <v>24</v>
      </c>
    </row>
    <row r="41" spans="2:38" ht="18" x14ac:dyDescent="0.2">
      <c r="B41" s="98">
        <f>IF('إضافة أسماء الطلاب'!D34=" "," ",'إضافة أسماء الطلاب'!D34)</f>
        <v>47</v>
      </c>
      <c r="C41" s="53">
        <v>10</v>
      </c>
      <c r="D41" s="53">
        <v>25</v>
      </c>
      <c r="E41" s="98">
        <v>10</v>
      </c>
      <c r="F41" s="98">
        <v>25</v>
      </c>
      <c r="H41" s="98">
        <f>IF('إضافة أسماء الطلاب'!D34=" "," ",'إضافة أسماء الطلاب'!D34)</f>
        <v>47</v>
      </c>
      <c r="I41" s="98">
        <v>31</v>
      </c>
      <c r="J41" s="98">
        <v>41</v>
      </c>
      <c r="K41" s="15"/>
      <c r="L41" s="98">
        <f>IF('إضافة أسماء الطلاب'!D34=" "," ",'إضافة أسماء الطلاب'!D34)</f>
        <v>47</v>
      </c>
      <c r="M41" s="98">
        <v>42</v>
      </c>
      <c r="N41" s="98">
        <v>20</v>
      </c>
      <c r="O41" s="15"/>
      <c r="P41" s="98">
        <f>IF('إضافة أسماء الطلاب'!D34=" "," ",'إضافة أسماء الطلاب'!D34)</f>
        <v>47</v>
      </c>
      <c r="Q41" s="98">
        <v>23</v>
      </c>
      <c r="R41" s="98">
        <v>6</v>
      </c>
      <c r="T41" s="98">
        <f>IF('إضافة أسماء الطلاب'!D34=" "," ",'إضافة أسماء الطلاب'!D34)</f>
        <v>47</v>
      </c>
      <c r="U41" s="98">
        <v>34</v>
      </c>
      <c r="V41" s="98">
        <v>41</v>
      </c>
      <c r="X41" s="98">
        <f>IF('إضافة أسماء الطلاب'!D34=" "," ",'إضافة أسماء الطلاب'!D34)</f>
        <v>47</v>
      </c>
      <c r="Y41" s="98">
        <v>6</v>
      </c>
      <c r="Z41" s="98">
        <v>24</v>
      </c>
      <c r="AB41" s="98">
        <f>IF('إضافة أسماء الطلاب'!D34=" "," ",'إضافة أسماء الطلاب'!D34)</f>
        <v>47</v>
      </c>
      <c r="AC41" s="98">
        <v>24</v>
      </c>
      <c r="AD41" s="98">
        <v>24</v>
      </c>
      <c r="AF41" s="98">
        <f>IF('إضافة أسماء الطلاب'!D34=" "," ",'إضافة أسماء الطلاب'!D34)</f>
        <v>47</v>
      </c>
      <c r="AG41" s="98">
        <v>6</v>
      </c>
      <c r="AH41" s="98">
        <v>24</v>
      </c>
      <c r="AJ41" s="98">
        <f>IF('إضافة أسماء الطلاب'!D34=" "," ",'إضافة أسماء الطلاب'!D34)</f>
        <v>47</v>
      </c>
      <c r="AK41" s="98">
        <v>2</v>
      </c>
      <c r="AL41" s="98">
        <v>24</v>
      </c>
    </row>
    <row r="42" spans="2:38" ht="18" x14ac:dyDescent="0.2">
      <c r="B42" s="98">
        <f>IF('إضافة أسماء الطلاب'!D35=" "," ",'إضافة أسماء الطلاب'!D35)</f>
        <v>48</v>
      </c>
      <c r="C42" s="53">
        <v>11</v>
      </c>
      <c r="D42" s="53">
        <v>35</v>
      </c>
      <c r="E42" s="98">
        <v>11</v>
      </c>
      <c r="F42" s="98">
        <v>24</v>
      </c>
      <c r="H42" s="98">
        <f>IF('إضافة أسماء الطلاب'!D35=" "," ",'إضافة أسماء الطلاب'!D35)</f>
        <v>48</v>
      </c>
      <c r="I42" s="98">
        <v>31</v>
      </c>
      <c r="J42" s="98">
        <v>44</v>
      </c>
      <c r="K42" s="15"/>
      <c r="L42" s="98">
        <f>IF('إضافة أسماء الطلاب'!D35=" "," ",'إضافة أسماء الطلاب'!D35)</f>
        <v>48</v>
      </c>
      <c r="M42" s="98">
        <v>41</v>
      </c>
      <c r="N42" s="98">
        <v>33</v>
      </c>
      <c r="O42" s="15"/>
      <c r="P42" s="98">
        <f>IF('إضافة أسماء الطلاب'!D35=" "," ",'إضافة أسماء الطلاب'!D35)</f>
        <v>48</v>
      </c>
      <c r="Q42" s="98">
        <v>25</v>
      </c>
      <c r="R42" s="98">
        <v>5</v>
      </c>
      <c r="T42" s="98">
        <f>IF('إضافة أسماء الطلاب'!D35=" "," ",'إضافة أسماء الطلاب'!D35)</f>
        <v>48</v>
      </c>
      <c r="U42" s="98">
        <v>43</v>
      </c>
      <c r="V42" s="98">
        <v>44</v>
      </c>
      <c r="X42" s="98">
        <f>IF('إضافة أسماء الطلاب'!D35=" "," ",'إضافة أسماء الطلاب'!D35)</f>
        <v>48</v>
      </c>
      <c r="Y42" s="98">
        <v>5</v>
      </c>
      <c r="Z42" s="98">
        <v>24</v>
      </c>
      <c r="AB42" s="98">
        <f>IF('إضافة أسماء الطلاب'!D35=" "," ",'إضافة أسماء الطلاب'!D35)</f>
        <v>48</v>
      </c>
      <c r="AC42" s="98">
        <v>24</v>
      </c>
      <c r="AD42" s="98">
        <v>24</v>
      </c>
      <c r="AF42" s="98">
        <f>IF('إضافة أسماء الطلاب'!D35=" "," ",'إضافة أسماء الطلاب'!D35)</f>
        <v>48</v>
      </c>
      <c r="AG42" s="66">
        <v>23</v>
      </c>
      <c r="AH42" s="98">
        <v>24</v>
      </c>
      <c r="AJ42" s="98">
        <f>IF('إضافة أسماء الطلاب'!D35=" "," ",'إضافة أسماء الطلاب'!D35)</f>
        <v>48</v>
      </c>
      <c r="AK42" s="66">
        <v>20</v>
      </c>
      <c r="AL42" s="98">
        <v>24</v>
      </c>
    </row>
    <row r="43" spans="2:38" ht="18" x14ac:dyDescent="0.2">
      <c r="B43" s="98">
        <f>IF('إضافة أسماء الطلاب'!D36=" "," ",'إضافة أسماء الطلاب'!D36)</f>
        <v>49</v>
      </c>
      <c r="C43" s="53">
        <v>12</v>
      </c>
      <c r="D43" s="53">
        <v>27</v>
      </c>
      <c r="E43" s="98">
        <v>12</v>
      </c>
      <c r="F43" s="98">
        <v>27</v>
      </c>
      <c r="H43" s="98">
        <f>IF('إضافة أسماء الطلاب'!D36=" "," ",'إضافة أسماء الطلاب'!D36)</f>
        <v>49</v>
      </c>
      <c r="I43" s="98">
        <v>31</v>
      </c>
      <c r="J43" s="98">
        <v>12</v>
      </c>
      <c r="K43" s="15"/>
      <c r="L43" s="98">
        <f>IF('إضافة أسماء الطلاب'!D36=" "," ",'إضافة أسماء الطلاب'!D36)</f>
        <v>49</v>
      </c>
      <c r="M43" s="98">
        <v>45</v>
      </c>
      <c r="N43" s="98">
        <v>34</v>
      </c>
      <c r="O43" s="15"/>
      <c r="P43" s="98">
        <f>IF('إضافة أسماء الطلاب'!D36=" "," ",'إضافة أسماء الطلاب'!D36)</f>
        <v>49</v>
      </c>
      <c r="Q43" s="98">
        <v>24</v>
      </c>
      <c r="R43" s="98">
        <v>10</v>
      </c>
      <c r="T43" s="98">
        <f>IF('إضافة أسماء الطلاب'!D36=" "," ",'إضافة أسماء الطلاب'!D36)</f>
        <v>49</v>
      </c>
      <c r="U43" s="98">
        <v>42</v>
      </c>
      <c r="V43" s="98">
        <v>12</v>
      </c>
      <c r="X43" s="98">
        <f>IF('إضافة أسماء الطلاب'!D36=" "," ",'إضافة أسماء الطلاب'!D36)</f>
        <v>49</v>
      </c>
      <c r="Y43" s="98">
        <v>10</v>
      </c>
      <c r="Z43" s="98">
        <v>24</v>
      </c>
      <c r="AB43" s="98">
        <f>IF('إضافة أسماء الطلاب'!D36=" "," ",'إضافة أسماء الطلاب'!D36)</f>
        <v>49</v>
      </c>
      <c r="AC43" s="98">
        <v>24</v>
      </c>
      <c r="AD43" s="98">
        <v>24</v>
      </c>
      <c r="AF43" s="98">
        <f>IF('إضافة أسماء الطلاب'!D36=" "," ",'إضافة أسماء الطلاب'!D36)</f>
        <v>49</v>
      </c>
      <c r="AG43" s="66">
        <v>21</v>
      </c>
      <c r="AH43" s="98">
        <v>24</v>
      </c>
      <c r="AJ43" s="98">
        <f>IF('إضافة أسماء الطلاب'!D36=" "," ",'إضافة أسماء الطلاب'!D36)</f>
        <v>49</v>
      </c>
      <c r="AK43" s="66">
        <v>22</v>
      </c>
      <c r="AL43" s="98">
        <v>24</v>
      </c>
    </row>
    <row r="44" spans="2:38" ht="18" x14ac:dyDescent="0.2">
      <c r="B44" s="98">
        <f>IF('إضافة أسماء الطلاب'!D37=" "," ",'إضافة أسماء الطلاب'!D37)</f>
        <v>50</v>
      </c>
      <c r="C44" s="53">
        <v>7</v>
      </c>
      <c r="D44" s="53">
        <v>28</v>
      </c>
      <c r="E44" s="98">
        <v>7</v>
      </c>
      <c r="F44" s="98">
        <v>28</v>
      </c>
      <c r="H44" s="98">
        <f>IF('إضافة أسماء الطلاب'!D37=" "," ",'إضافة أسماء الطلاب'!D37)</f>
        <v>50</v>
      </c>
      <c r="I44" s="98">
        <v>31</v>
      </c>
      <c r="J44" s="98">
        <v>10</v>
      </c>
      <c r="K44" s="15"/>
      <c r="L44" s="98">
        <f>IF('إضافة أسماء الطلاب'!D37=" "," ",'إضافة أسماء الطلاب'!D37)</f>
        <v>50</v>
      </c>
      <c r="M44" s="98">
        <v>46</v>
      </c>
      <c r="N44" s="98">
        <v>43</v>
      </c>
      <c r="O44" s="15"/>
      <c r="P44" s="98">
        <f>IF('إضافة أسماء الطلاب'!D37=" "," ",'إضافة أسماء الطلاب'!D37)</f>
        <v>50</v>
      </c>
      <c r="Q44" s="98">
        <v>24</v>
      </c>
      <c r="R44" s="98">
        <v>4</v>
      </c>
      <c r="T44" s="98">
        <f>IF('إضافة أسماء الطلاب'!D37=" "," ",'إضافة أسماء الطلاب'!D37)</f>
        <v>50</v>
      </c>
      <c r="U44" s="98">
        <v>41</v>
      </c>
      <c r="V44" s="98">
        <v>10</v>
      </c>
      <c r="X44" s="98">
        <f>IF('إضافة أسماء الطلاب'!D37=" "," ",'إضافة أسماء الطلاب'!D37)</f>
        <v>50</v>
      </c>
      <c r="Y44" s="98">
        <v>4</v>
      </c>
      <c r="Z44" s="98">
        <v>24</v>
      </c>
      <c r="AB44" s="98">
        <f>IF('إضافة أسماء الطلاب'!D37=" "," ",'إضافة أسماء الطلاب'!D37)</f>
        <v>50</v>
      </c>
      <c r="AC44" s="98">
        <v>24</v>
      </c>
      <c r="AD44" s="98">
        <v>24</v>
      </c>
      <c r="AF44" s="98">
        <f>IF('إضافة أسماء الطلاب'!D37=" "," ",'إضافة أسماء الطلاب'!D37)</f>
        <v>50</v>
      </c>
      <c r="AG44" s="66">
        <v>25</v>
      </c>
      <c r="AH44" s="98">
        <v>24</v>
      </c>
      <c r="AJ44" s="98">
        <f>IF('إضافة أسماء الطلاب'!D37=" "," ",'إضافة أسماء الطلاب'!D37)</f>
        <v>50</v>
      </c>
      <c r="AK44" s="66">
        <v>23</v>
      </c>
      <c r="AL44" s="98">
        <v>24</v>
      </c>
    </row>
    <row r="45" spans="2:38" ht="18" x14ac:dyDescent="0.2">
      <c r="B45" s="98">
        <f>IF('إضافة أسماء الطلاب'!D38=" "," ",'إضافة أسماء الطلاب'!D38)</f>
        <v>51</v>
      </c>
      <c r="C45" s="53">
        <v>8</v>
      </c>
      <c r="D45" s="53">
        <v>29</v>
      </c>
      <c r="E45" s="98">
        <v>8</v>
      </c>
      <c r="F45" s="98">
        <v>29</v>
      </c>
      <c r="H45" s="98">
        <f>IF('إضافة أسماء الطلاب'!D38=" "," ",'إضافة أسماء الطلاب'!D38)</f>
        <v>51</v>
      </c>
      <c r="I45" s="98">
        <v>31</v>
      </c>
      <c r="J45" s="98">
        <v>11</v>
      </c>
      <c r="K45" s="15"/>
      <c r="L45" s="98">
        <f>IF('إضافة أسماء الطلاب'!D38=" "," ",'إضافة أسماء الطلاب'!D38)</f>
        <v>51</v>
      </c>
      <c r="M45" s="98">
        <v>47</v>
      </c>
      <c r="N45" s="98">
        <v>42</v>
      </c>
      <c r="O45" s="15"/>
      <c r="P45" s="98">
        <f>IF('إضافة أسماء الطلاب'!D38=" "," ",'إضافة أسماء الطلاب'!D38)</f>
        <v>51</v>
      </c>
      <c r="Q45" s="98">
        <v>24</v>
      </c>
      <c r="R45" s="98">
        <v>2</v>
      </c>
      <c r="T45" s="98">
        <f>IF('إضافة أسماء الطلاب'!D38=" "," ",'إضافة أسماء الطلاب'!D38)</f>
        <v>51</v>
      </c>
      <c r="U45" s="98">
        <v>45</v>
      </c>
      <c r="V45" s="98">
        <v>11</v>
      </c>
      <c r="X45" s="98">
        <f>IF('إضافة أسماء الطلاب'!D38=" "," ",'إضافة أسماء الطلاب'!D38)</f>
        <v>51</v>
      </c>
      <c r="Y45" s="98">
        <v>2</v>
      </c>
      <c r="Z45" s="98">
        <v>24</v>
      </c>
      <c r="AB45" s="98">
        <f>IF('إضافة أسماء الطلاب'!D38=" "," ",'إضافة أسماء الطلاب'!D38)</f>
        <v>51</v>
      </c>
      <c r="AC45" s="98">
        <v>24</v>
      </c>
      <c r="AD45" s="98">
        <v>24</v>
      </c>
      <c r="AF45" s="98">
        <f>IF('إضافة أسماء الطلاب'!D38=" "," ",'إضافة أسماء الطلاب'!D38)</f>
        <v>51</v>
      </c>
      <c r="AG45" s="66">
        <v>24</v>
      </c>
      <c r="AH45" s="98">
        <v>24</v>
      </c>
      <c r="AJ45" s="98">
        <f>IF('إضافة أسماء الطلاب'!D38=" "," ",'إضافة أسماء الطلاب'!D38)</f>
        <v>51</v>
      </c>
      <c r="AK45" s="66">
        <v>21</v>
      </c>
      <c r="AL45" s="98">
        <v>24</v>
      </c>
    </row>
    <row r="46" spans="2:38" ht="18" x14ac:dyDescent="0.2">
      <c r="B46" s="98">
        <f>IF('إضافة أسماء الطلاب'!D39=" "," ",'إضافة أسماء الطلاب'!D39)</f>
        <v>52</v>
      </c>
      <c r="C46" s="53">
        <v>12</v>
      </c>
      <c r="D46" s="53">
        <v>36</v>
      </c>
      <c r="E46" s="98">
        <v>10</v>
      </c>
      <c r="F46" s="98">
        <v>30</v>
      </c>
      <c r="H46" s="98">
        <f>IF('إضافة أسماء الطلاب'!D39=" "," ",'إضافة أسماء الطلاب'!D39)</f>
        <v>52</v>
      </c>
      <c r="I46" s="98">
        <v>36</v>
      </c>
      <c r="J46" s="98">
        <v>14</v>
      </c>
      <c r="K46" s="15"/>
      <c r="L46" s="98">
        <f>IF('إضافة أسماء الطلاب'!D39=" "," ",'إضافة أسماء الطلاب'!D39)</f>
        <v>52</v>
      </c>
      <c r="M46" s="98">
        <v>48</v>
      </c>
      <c r="N46" s="98">
        <v>41</v>
      </c>
      <c r="O46" s="15"/>
      <c r="P46" s="98">
        <f>IF('إضافة أسماء الطلاب'!D39=" "," ",'إضافة أسماء الطلاب'!D39)</f>
        <v>52</v>
      </c>
      <c r="Q46" s="98">
        <v>24</v>
      </c>
      <c r="R46" s="66">
        <v>20</v>
      </c>
      <c r="T46" s="98">
        <f>IF('إضافة أسماء الطلاب'!D39=" "," ",'إضافة أسماء الطلاب'!D39)</f>
        <v>52</v>
      </c>
      <c r="U46" s="98">
        <v>46</v>
      </c>
      <c r="V46" s="98">
        <v>14</v>
      </c>
      <c r="X46" s="98">
        <f>IF('إضافة أسماء الطلاب'!D39=" "," ",'إضافة أسماء الطلاب'!D39)</f>
        <v>52</v>
      </c>
      <c r="Y46" s="66">
        <v>20</v>
      </c>
      <c r="Z46" s="98">
        <v>24</v>
      </c>
      <c r="AB46" s="98">
        <f>IF('إضافة أسماء الطلاب'!D39=" "," ",'إضافة أسماء الطلاب'!D39)</f>
        <v>52</v>
      </c>
      <c r="AC46" s="98">
        <v>24</v>
      </c>
      <c r="AD46" s="98">
        <v>24</v>
      </c>
      <c r="AF46" s="98">
        <f>IF('إضافة أسماء الطلاب'!D39=" "," ",'إضافة أسماء الطلاب'!D39)</f>
        <v>52</v>
      </c>
      <c r="AG46" s="66">
        <v>20</v>
      </c>
      <c r="AH46" s="98">
        <v>24</v>
      </c>
      <c r="AJ46" s="98">
        <f>IF('إضافة أسماء الطلاب'!D39=" "," ",'إضافة أسماء الطلاب'!D39)</f>
        <v>52</v>
      </c>
      <c r="AK46" s="66">
        <v>24</v>
      </c>
      <c r="AL46" s="98">
        <v>24</v>
      </c>
    </row>
    <row r="47" spans="2:38" ht="18" x14ac:dyDescent="0.2">
      <c r="B47" s="98">
        <f>IF('إضافة أسماء الطلاب'!D40=" "," ",'إضافة أسماء الطلاب'!D40)</f>
        <v>53</v>
      </c>
      <c r="C47" s="53">
        <v>9</v>
      </c>
      <c r="D47" s="53">
        <v>31</v>
      </c>
      <c r="E47" s="98">
        <v>9</v>
      </c>
      <c r="F47" s="98">
        <v>31</v>
      </c>
      <c r="H47" s="98">
        <f>IF('إضافة أسماء الطلاب'!D40=" "," ",'إضافة أسماء الطلاب'!D40)</f>
        <v>53</v>
      </c>
      <c r="I47" s="98">
        <v>31</v>
      </c>
      <c r="J47" s="98">
        <v>15</v>
      </c>
      <c r="K47" s="15"/>
      <c r="L47" s="98">
        <f>IF('إضافة أسماء الطلاب'!D40=" "," ",'إضافة أسماء الطلاب'!D40)</f>
        <v>53</v>
      </c>
      <c r="M47" s="98">
        <v>49</v>
      </c>
      <c r="N47" s="98">
        <v>45</v>
      </c>
      <c r="O47" s="15"/>
      <c r="P47" s="98">
        <f>IF('إضافة أسماء الطلاب'!D40=" "," ",'إضافة أسماء الطلاب'!D40)</f>
        <v>53</v>
      </c>
      <c r="Q47" s="98">
        <v>24</v>
      </c>
      <c r="R47" s="66">
        <v>22</v>
      </c>
      <c r="T47" s="98">
        <f>IF('إضافة أسماء الطلاب'!D40=" "," ",'إضافة أسماء الطلاب'!D40)</f>
        <v>53</v>
      </c>
      <c r="U47" s="98">
        <v>23</v>
      </c>
      <c r="V47" s="98">
        <v>15</v>
      </c>
      <c r="X47" s="98">
        <f>IF('إضافة أسماء الطلاب'!D40=" "," ",'إضافة أسماء الطلاب'!D40)</f>
        <v>53</v>
      </c>
      <c r="Y47" s="66">
        <v>22</v>
      </c>
      <c r="Z47" s="98">
        <v>24</v>
      </c>
      <c r="AB47" s="98">
        <f>IF('إضافة أسماء الطلاب'!D40=" "," ",'إضافة أسماء الطلاب'!D40)</f>
        <v>53</v>
      </c>
      <c r="AC47" s="98">
        <v>24</v>
      </c>
      <c r="AD47" s="98">
        <v>24</v>
      </c>
      <c r="AF47" s="98">
        <f>IF('إضافة أسماء الطلاب'!D40=" "," ",'إضافة أسماء الطلاب'!D40)</f>
        <v>53</v>
      </c>
      <c r="AG47" s="66">
        <v>2</v>
      </c>
      <c r="AH47" s="98">
        <v>24</v>
      </c>
      <c r="AJ47" s="98">
        <f>IF('إضافة أسماء الطلاب'!D40=" "," ",'إضافة أسماء الطلاب'!D40)</f>
        <v>53</v>
      </c>
      <c r="AK47" s="66">
        <v>25</v>
      </c>
      <c r="AL47" s="98">
        <v>24</v>
      </c>
    </row>
    <row r="48" spans="2:38" ht="18" x14ac:dyDescent="0.2">
      <c r="B48" s="98">
        <f>IF('إضافة أسماء الطلاب'!D41=" "," ",'إضافة أسماء الطلاب'!D41)</f>
        <v>54</v>
      </c>
      <c r="C48" s="53">
        <v>5</v>
      </c>
      <c r="D48" s="53">
        <v>32</v>
      </c>
      <c r="E48" s="98">
        <v>5</v>
      </c>
      <c r="F48" s="98">
        <v>32</v>
      </c>
      <c r="H48" s="98">
        <f>IF('إضافة أسماء الطلاب'!D41=" "," ",'إضافة أسماء الطلاب'!D41)</f>
        <v>54</v>
      </c>
      <c r="I48" s="98">
        <v>31</v>
      </c>
      <c r="J48" s="98">
        <v>12</v>
      </c>
      <c r="K48" s="15"/>
      <c r="L48" s="98">
        <f>IF('إضافة أسماء الطلاب'!D41=" "," ",'إضافة أسماء الطلاب'!D41)</f>
        <v>54</v>
      </c>
      <c r="M48" s="98">
        <v>40</v>
      </c>
      <c r="N48" s="98">
        <v>46</v>
      </c>
      <c r="O48" s="15"/>
      <c r="P48" s="98">
        <f>IF('إضافة أسماء الطلاب'!D41=" "," ",'إضافة أسماء الطلاب'!D41)</f>
        <v>54</v>
      </c>
      <c r="Q48" s="98">
        <v>24</v>
      </c>
      <c r="R48" s="66">
        <v>23</v>
      </c>
      <c r="T48" s="98">
        <f>IF('إضافة أسماء الطلاب'!D41=" "," ",'إضافة أسماء الطلاب'!D41)</f>
        <v>54</v>
      </c>
      <c r="U48" s="98">
        <v>22</v>
      </c>
      <c r="V48" s="98">
        <v>12</v>
      </c>
      <c r="X48" s="98">
        <f>IF('إضافة أسماء الطلاب'!D41=" "," ",'إضافة أسماء الطلاب'!D41)</f>
        <v>54</v>
      </c>
      <c r="Y48" s="66">
        <v>23</v>
      </c>
      <c r="Z48" s="98">
        <v>22</v>
      </c>
      <c r="AB48" s="98">
        <f>IF('إضافة أسماء الطلاب'!D41=" "," ",'إضافة أسماء الطلاب'!D41)</f>
        <v>54</v>
      </c>
      <c r="AC48" s="98">
        <v>24</v>
      </c>
      <c r="AD48" s="98">
        <v>24</v>
      </c>
      <c r="AF48" s="98">
        <f>IF('إضافة أسماء الطلاب'!D41=" "," ",'إضافة أسماء الطلاب'!D41)</f>
        <v>54</v>
      </c>
      <c r="AG48" s="98">
        <v>10</v>
      </c>
      <c r="AH48" s="98">
        <v>24</v>
      </c>
      <c r="AJ48" s="98">
        <f>IF('إضافة أسماء الطلاب'!D41=" "," ",'إضافة أسماء الطلاب'!D41)</f>
        <v>54</v>
      </c>
      <c r="AK48" s="66">
        <v>23</v>
      </c>
      <c r="AL48" s="98">
        <v>22</v>
      </c>
    </row>
    <row r="49" spans="2:38" ht="18" x14ac:dyDescent="0.2">
      <c r="B49" s="98">
        <f>IF('إضافة أسماء الطلاب'!D42=" "," ",'إضافة أسماء الطلاب'!D42)</f>
        <v>55</v>
      </c>
      <c r="C49" s="53">
        <v>12</v>
      </c>
      <c r="D49" s="53">
        <v>37</v>
      </c>
      <c r="E49" s="98">
        <v>12</v>
      </c>
      <c r="F49" s="98">
        <v>37</v>
      </c>
      <c r="H49" s="98">
        <f>IF('إضافة أسماء الطلاب'!D42=" "," ",'إضافة أسماء الطلاب'!D42)</f>
        <v>55</v>
      </c>
      <c r="I49" s="98">
        <v>49</v>
      </c>
      <c r="J49" s="98">
        <v>44</v>
      </c>
      <c r="K49" s="15"/>
      <c r="L49" s="98">
        <f>IF('إضافة أسماء الطلاب'!D42=" "," ",'إضافة أسماء الطلاب'!D42)</f>
        <v>55</v>
      </c>
      <c r="M49" s="98">
        <v>44</v>
      </c>
      <c r="N49" s="98">
        <v>47</v>
      </c>
      <c r="O49" s="15"/>
      <c r="P49" s="98">
        <f>IF('إضافة أسماء الطلاب'!D42=" "," ",'إضافة أسماء الطلاب'!D42)</f>
        <v>55</v>
      </c>
      <c r="Q49" s="98">
        <v>24</v>
      </c>
      <c r="R49" s="66">
        <v>21</v>
      </c>
      <c r="T49" s="98">
        <f>IF('إضافة أسماء الطلاب'!D42=" "," ",'إضافة أسماء الطلاب'!D42)</f>
        <v>55</v>
      </c>
      <c r="U49" s="98">
        <v>40</v>
      </c>
      <c r="V49" s="98">
        <v>30</v>
      </c>
      <c r="X49" s="98">
        <f>IF('إضافة أسماء الطلاب'!D42=" "," ",'إضافة أسماء الطلاب'!D42)</f>
        <v>55</v>
      </c>
      <c r="Y49" s="66">
        <v>21</v>
      </c>
      <c r="Z49" s="98">
        <v>25</v>
      </c>
      <c r="AB49" s="98">
        <f>IF('إضافة أسماء الطلاب'!D42=" "," ",'إضافة أسماء الطلاب'!D42)</f>
        <v>55</v>
      </c>
      <c r="AC49" s="98">
        <v>24</v>
      </c>
      <c r="AD49" s="98">
        <v>24</v>
      </c>
      <c r="AF49" s="98">
        <f>IF('إضافة أسماء الطلاب'!D42=" "," ",'إضافة أسماء الطلاب'!D42)</f>
        <v>55</v>
      </c>
      <c r="AG49" s="98">
        <v>20</v>
      </c>
      <c r="AH49" s="98">
        <v>24</v>
      </c>
      <c r="AJ49" s="98">
        <f>IF('إضافة أسماء الطلاب'!D42=" "," ",'إضافة أسماء الطلاب'!D42)</f>
        <v>55</v>
      </c>
      <c r="AK49" s="66">
        <v>21</v>
      </c>
      <c r="AL49" s="98">
        <v>25</v>
      </c>
    </row>
    <row r="50" spans="2:38" ht="18" x14ac:dyDescent="0.2">
      <c r="B50" s="98">
        <f>IF('إضافة أسماء الطلاب'!D43=" "," ",'إضافة أسماء الطلاب'!D43)</f>
        <v>56</v>
      </c>
      <c r="C50" s="53">
        <v>7</v>
      </c>
      <c r="D50" s="53">
        <v>30</v>
      </c>
      <c r="E50" s="98">
        <v>7</v>
      </c>
      <c r="F50" s="98">
        <v>30</v>
      </c>
      <c r="H50" s="98">
        <f>IF('إضافة أسماء الطلاب'!D43=" "," ",'إضافة أسماء الطلاب'!D43)</f>
        <v>56</v>
      </c>
      <c r="I50" s="98">
        <v>25</v>
      </c>
      <c r="J50" s="98">
        <v>11</v>
      </c>
      <c r="K50" s="15"/>
      <c r="L50" s="98">
        <f>IF('إضافة أسماء الطلاب'!D43=" "," ",'إضافة أسماء الطلاب'!D43)</f>
        <v>56</v>
      </c>
      <c r="M50" s="98">
        <v>20</v>
      </c>
      <c r="N50" s="98">
        <v>48</v>
      </c>
      <c r="O50" s="15"/>
      <c r="P50" s="98">
        <f>IF('إضافة أسماء الطلاب'!D43=" "," ",'إضافة أسماء الطلاب'!D43)</f>
        <v>56</v>
      </c>
      <c r="Q50" s="98">
        <v>24</v>
      </c>
      <c r="R50" s="66">
        <v>24</v>
      </c>
      <c r="T50" s="98">
        <f>IF('إضافة أسماء الطلاب'!D43=" "," ",'إضافة أسماء الطلاب'!D43)</f>
        <v>56</v>
      </c>
      <c r="U50" s="98">
        <v>25</v>
      </c>
      <c r="V50" s="98">
        <v>11</v>
      </c>
      <c r="X50" s="98">
        <f>IF('إضافة أسماء الطلاب'!D43=" "," ",'إضافة أسماء الطلاب'!D43)</f>
        <v>56</v>
      </c>
      <c r="Y50" s="66">
        <v>24</v>
      </c>
      <c r="Z50" s="98">
        <v>24</v>
      </c>
      <c r="AB50" s="98">
        <f>IF('إضافة أسماء الطلاب'!D43=" "," ",'إضافة أسماء الطلاب'!D43)</f>
        <v>56</v>
      </c>
      <c r="AC50" s="98">
        <v>24</v>
      </c>
      <c r="AD50" s="98">
        <v>22</v>
      </c>
      <c r="AF50" s="98">
        <f>IF('إضافة أسماء الطلاب'!D43=" "," ",'إضافة أسماء الطلاب'!D43)</f>
        <v>56</v>
      </c>
      <c r="AG50" s="66">
        <v>23</v>
      </c>
      <c r="AH50" s="98">
        <v>22</v>
      </c>
      <c r="AJ50" s="98">
        <f>IF('إضافة أسماء الطلاب'!D43=" "," ",'إضافة أسماء الطلاب'!D43)</f>
        <v>56</v>
      </c>
      <c r="AK50" s="66">
        <v>20</v>
      </c>
      <c r="AL50" s="98">
        <v>24</v>
      </c>
    </row>
    <row r="51" spans="2:38" ht="18" x14ac:dyDescent="0.2">
      <c r="B51" s="98">
        <f>IF('إضافة أسماء الطلاب'!D44=" "," ",'إضافة أسماء الطلاب'!D44)</f>
        <v>57</v>
      </c>
      <c r="C51" s="53">
        <v>6</v>
      </c>
      <c r="D51" s="53">
        <v>33</v>
      </c>
      <c r="E51" s="98">
        <v>6</v>
      </c>
      <c r="F51" s="98">
        <v>33</v>
      </c>
      <c r="H51" s="98">
        <f>IF('إضافة أسماء الطلاب'!D44=" "," ",'إضافة أسماء الطلاب'!D44)</f>
        <v>57</v>
      </c>
      <c r="I51" s="98">
        <v>24</v>
      </c>
      <c r="J51" s="98">
        <v>12</v>
      </c>
      <c r="K51" s="15"/>
      <c r="L51" s="98">
        <f>IF('إضافة أسماء الطلاب'!D44=" "," ",'إضافة أسماء الطلاب'!D44)</f>
        <v>57</v>
      </c>
      <c r="M51" s="98">
        <v>48</v>
      </c>
      <c r="N51" s="98">
        <v>49</v>
      </c>
      <c r="O51" s="15"/>
      <c r="P51" s="98">
        <f>IF('إضافة أسماء الطلاب'!D44=" "," ",'إضافة أسماء الطلاب'!D44)</f>
        <v>57</v>
      </c>
      <c r="Q51" s="98">
        <v>24</v>
      </c>
      <c r="R51" s="66">
        <v>25</v>
      </c>
      <c r="T51" s="98">
        <f>IF('إضافة أسماء الطلاب'!D44=" "," ",'إضافة أسماء الطلاب'!D44)</f>
        <v>57</v>
      </c>
      <c r="U51" s="98">
        <v>24</v>
      </c>
      <c r="V51" s="98">
        <v>12</v>
      </c>
      <c r="X51" s="98">
        <f>IF('إضافة أسماء الطلاب'!D44=" "," ",'إضافة أسماء الطلاب'!D44)</f>
        <v>57</v>
      </c>
      <c r="Y51" s="66">
        <v>25</v>
      </c>
      <c r="Z51" s="98">
        <v>23</v>
      </c>
      <c r="AB51" s="98">
        <f>IF('إضافة أسماء الطلاب'!D44=" "," ",'إضافة أسماء الطلاب'!D44)</f>
        <v>57</v>
      </c>
      <c r="AC51" s="98">
        <v>24</v>
      </c>
      <c r="AD51" s="98">
        <v>25</v>
      </c>
      <c r="AF51" s="98">
        <f>IF('إضافة أسماء الطلاب'!D44=" "," ",'إضافة أسماء الطلاب'!D44)</f>
        <v>57</v>
      </c>
      <c r="AG51" s="66">
        <v>21</v>
      </c>
      <c r="AH51" s="98">
        <v>25</v>
      </c>
      <c r="AJ51" s="98">
        <f>IF('إضافة أسماء الطلاب'!D44=" "," ",'إضافة أسماء الطلاب'!D44)</f>
        <v>57</v>
      </c>
      <c r="AK51" s="66">
        <v>22</v>
      </c>
      <c r="AL51" s="98">
        <v>23</v>
      </c>
    </row>
    <row r="52" spans="2:38" ht="18" x14ac:dyDescent="0.2">
      <c r="B52" s="98">
        <f>IF('إضافة أسماء الطلاب'!D45=" "," ",'إضافة أسماء الطلاب'!D45)</f>
        <v>58</v>
      </c>
      <c r="C52" s="98">
        <v>7</v>
      </c>
      <c r="D52" s="53">
        <v>26</v>
      </c>
      <c r="E52" s="98">
        <v>6</v>
      </c>
      <c r="F52" s="98">
        <v>22</v>
      </c>
      <c r="H52" s="98">
        <f>IF('إضافة أسماء الطلاب'!D45=" "," ",'إضافة أسماء الطلاب'!D45)</f>
        <v>58</v>
      </c>
      <c r="I52" s="98">
        <v>27</v>
      </c>
      <c r="J52" s="98">
        <v>45</v>
      </c>
      <c r="K52" s="15"/>
      <c r="L52" s="98">
        <f>IF('إضافة أسماء الطلاب'!D45=" "," ",'إضافة أسماء الطلاب'!D45)</f>
        <v>58</v>
      </c>
      <c r="M52" s="98">
        <v>47</v>
      </c>
      <c r="N52" s="98">
        <v>26</v>
      </c>
      <c r="O52" s="15"/>
      <c r="P52" s="98">
        <f>IF('إضافة أسماء الطلاب'!D45=" "," ",'إضافة أسماء الطلاب'!D45)</f>
        <v>58</v>
      </c>
      <c r="Q52" s="98">
        <v>24</v>
      </c>
      <c r="R52" s="66">
        <v>23</v>
      </c>
      <c r="T52" s="98">
        <f>IF('إضافة أسماء الطلاب'!D45=" "," ",'إضافة أسماء الطلاب'!D45)</f>
        <v>58</v>
      </c>
      <c r="U52" s="98">
        <v>28</v>
      </c>
      <c r="V52" s="98">
        <v>45</v>
      </c>
      <c r="X52" s="98">
        <f>IF('إضافة أسماء الطلاب'!D45=" "," ",'إضافة أسماء الطلاب'!D45)</f>
        <v>58</v>
      </c>
      <c r="Y52" s="66">
        <v>23</v>
      </c>
      <c r="Z52" s="98">
        <v>21</v>
      </c>
      <c r="AB52" s="98">
        <f>IF('إضافة أسماء الطلاب'!D45=" "," ",'إضافة أسماء الطلاب'!D45)</f>
        <v>58</v>
      </c>
      <c r="AC52" s="98">
        <v>24</v>
      </c>
      <c r="AD52" s="98">
        <v>24</v>
      </c>
      <c r="AF52" s="98">
        <f>IF('إضافة أسماء الطلاب'!D45=" "," ",'إضافة أسماء الطلاب'!D45)</f>
        <v>58</v>
      </c>
      <c r="AG52" s="66">
        <v>24</v>
      </c>
      <c r="AH52" s="98">
        <v>24</v>
      </c>
      <c r="AJ52" s="98">
        <f>IF('إضافة أسماء الطلاب'!D45=" "," ",'إضافة أسماء الطلاب'!D45)</f>
        <v>58</v>
      </c>
      <c r="AK52" s="66">
        <v>23</v>
      </c>
      <c r="AL52" s="98">
        <v>21</v>
      </c>
    </row>
    <row r="53" spans="2:38" ht="18" x14ac:dyDescent="0.2">
      <c r="B53" s="98">
        <f>IF('إضافة أسماء الطلاب'!D46=" "," ",'إضافة أسماء الطلاب'!D46)</f>
        <v>59</v>
      </c>
      <c r="C53" s="98">
        <v>10</v>
      </c>
      <c r="D53" s="53">
        <v>36</v>
      </c>
      <c r="E53" s="98">
        <v>10</v>
      </c>
      <c r="F53" s="98">
        <v>31</v>
      </c>
      <c r="H53" s="98">
        <f>IF('إضافة أسماء الطلاب'!D46=" "," ",'إضافة أسماء الطلاب'!D46)</f>
        <v>59</v>
      </c>
      <c r="I53" s="98">
        <v>28</v>
      </c>
      <c r="J53" s="98">
        <v>44</v>
      </c>
      <c r="K53" s="15"/>
      <c r="L53" s="98">
        <f>IF('إضافة أسماء الطلاب'!D46=" "," ",'إضافة أسماء الطلاب'!D46)</f>
        <v>59</v>
      </c>
      <c r="M53" s="98">
        <v>49</v>
      </c>
      <c r="N53" s="98">
        <v>23</v>
      </c>
      <c r="O53" s="15"/>
      <c r="P53" s="98">
        <f>IF('إضافة أسماء الطلاب'!D46=" "," ",'إضافة أسماء الطلاب'!D46)</f>
        <v>59</v>
      </c>
      <c r="Q53" s="98">
        <v>24</v>
      </c>
      <c r="R53" s="66">
        <v>21</v>
      </c>
      <c r="T53" s="98">
        <f>IF('إضافة أسماء الطلاب'!D46=" "," ",'إضافة أسماء الطلاب'!D46)</f>
        <v>59</v>
      </c>
      <c r="U53" s="98">
        <v>27</v>
      </c>
      <c r="V53" s="98">
        <v>44</v>
      </c>
      <c r="X53" s="98">
        <f>IF('إضافة أسماء الطلاب'!D46=" "," ",'إضافة أسماء الطلاب'!D46)</f>
        <v>59</v>
      </c>
      <c r="Y53" s="66">
        <v>21</v>
      </c>
      <c r="Z53" s="98">
        <v>22</v>
      </c>
      <c r="AB53" s="98">
        <f>IF('إضافة أسماء الطلاب'!D46=" "," ",'إضافة أسماء الطلاب'!D46)</f>
        <v>59</v>
      </c>
      <c r="AC53" s="98">
        <v>22</v>
      </c>
      <c r="AD53" s="98">
        <v>23</v>
      </c>
      <c r="AF53" s="98">
        <f>IF('إضافة أسماء الطلاب'!D46=" "," ",'إضافة أسماء الطلاب'!D46)</f>
        <v>59</v>
      </c>
      <c r="AG53" s="66">
        <v>25</v>
      </c>
      <c r="AH53" s="98">
        <v>23</v>
      </c>
      <c r="AJ53" s="98">
        <f>IF('إضافة أسماء الطلاب'!D46=" "," ",'إضافة أسماء الطلاب'!D46)</f>
        <v>59</v>
      </c>
      <c r="AK53" s="66">
        <v>21</v>
      </c>
      <c r="AL53" s="98">
        <v>22</v>
      </c>
    </row>
    <row r="54" spans="2:38" ht="18" x14ac:dyDescent="0.2">
      <c r="B54" s="98">
        <f>IF('إضافة أسماء الطلاب'!D47=" "," ",'إضافة أسماء الطلاب'!D47)</f>
        <v>60</v>
      </c>
      <c r="C54" s="98">
        <v>12</v>
      </c>
      <c r="D54" s="53">
        <v>28</v>
      </c>
      <c r="E54" s="98">
        <v>8</v>
      </c>
      <c r="F54" s="98">
        <v>28</v>
      </c>
      <c r="H54" s="98">
        <f>IF('إضافة أسماء الطلاب'!D47=" "," ",'إضافة أسماء الطلاب'!D47)</f>
        <v>60</v>
      </c>
      <c r="I54" s="98">
        <v>29</v>
      </c>
      <c r="J54" s="98">
        <v>45</v>
      </c>
      <c r="K54" s="15"/>
      <c r="L54" s="98">
        <f>IF('إضافة أسماء الطلاب'!D47=" "," ",'إضافة أسماء الطلاب'!D47)</f>
        <v>60</v>
      </c>
      <c r="M54" s="98">
        <v>33</v>
      </c>
      <c r="N54" s="98">
        <v>22</v>
      </c>
      <c r="O54" s="15"/>
      <c r="P54" s="98">
        <f>IF('إضافة أسماء الطلاب'!D47=" "," ",'إضافة أسماء الطلاب'!D47)</f>
        <v>60</v>
      </c>
      <c r="Q54" s="98">
        <v>24</v>
      </c>
      <c r="R54" s="66">
        <v>20</v>
      </c>
      <c r="T54" s="98">
        <f>IF('إضافة أسماء الطلاب'!D47=" "," ",'إضافة أسماء الطلاب'!D47)</f>
        <v>60</v>
      </c>
      <c r="U54" s="98">
        <v>30</v>
      </c>
      <c r="V54" s="98">
        <v>45</v>
      </c>
      <c r="X54" s="98">
        <f>IF('إضافة أسماء الطلاب'!D47=" "," ",'إضافة أسماء الطلاب'!D47)</f>
        <v>60</v>
      </c>
      <c r="Y54" s="66">
        <v>20</v>
      </c>
      <c r="Z54" s="98">
        <v>20</v>
      </c>
      <c r="AB54" s="98">
        <f>IF('إضافة أسماء الطلاب'!D47=" "," ",'إضافة أسماء الطلاب'!D47)</f>
        <v>60</v>
      </c>
      <c r="AC54" s="98">
        <v>25</v>
      </c>
      <c r="AD54" s="98">
        <v>21</v>
      </c>
      <c r="AF54" s="98">
        <f>IF('إضافة أسماء الطلاب'!D47=" "," ",'إضافة أسماء الطلاب'!D47)</f>
        <v>60</v>
      </c>
      <c r="AG54" s="66">
        <v>23</v>
      </c>
      <c r="AH54" s="98">
        <v>21</v>
      </c>
      <c r="AJ54" s="98">
        <f>IF('إضافة أسماء الطلاب'!D47=" "," ",'إضافة أسماء الطلاب'!D47)</f>
        <v>60</v>
      </c>
      <c r="AK54" s="66">
        <v>25</v>
      </c>
      <c r="AL54" s="98">
        <v>20</v>
      </c>
    </row>
    <row r="55" spans="2:38" ht="18" x14ac:dyDescent="0.2">
      <c r="B55" s="98">
        <f>IF('إضافة أسماء الطلاب'!D48=" "," ",'إضافة أسماء الطلاب'!D48)</f>
        <v>61</v>
      </c>
      <c r="C55" s="98">
        <v>7</v>
      </c>
      <c r="D55" s="53">
        <v>28</v>
      </c>
      <c r="E55" s="98">
        <v>6</v>
      </c>
      <c r="F55" s="98">
        <v>29</v>
      </c>
      <c r="H55" s="98">
        <f>IF('إضافة أسماء الطلاب'!D48=" "," ",'إضافة أسماء الطلاب'!D48)</f>
        <v>61</v>
      </c>
      <c r="I55" s="98">
        <v>26</v>
      </c>
      <c r="J55" s="98">
        <v>48</v>
      </c>
      <c r="K55" s="15"/>
      <c r="L55" s="98">
        <f>IF('إضافة أسماء الطلاب'!D48=" "," ",'إضافة أسماء الطلاب'!D48)</f>
        <v>61</v>
      </c>
      <c r="M55" s="98">
        <v>32</v>
      </c>
      <c r="N55" s="98">
        <v>20</v>
      </c>
      <c r="O55" s="15"/>
      <c r="P55" s="98">
        <f>IF('إضافة أسماء الطلاب'!D48=" "," ",'إضافة أسماء الطلاب'!D48)</f>
        <v>61</v>
      </c>
      <c r="Q55" s="98">
        <v>24</v>
      </c>
      <c r="R55" s="66">
        <v>22</v>
      </c>
      <c r="T55" s="98">
        <f>IF('إضافة أسماء الطلاب'!D48=" "," ",'إضافة أسماء الطلاب'!D48)</f>
        <v>61</v>
      </c>
      <c r="U55" s="98">
        <v>34</v>
      </c>
      <c r="V55" s="98">
        <v>48</v>
      </c>
      <c r="X55" s="98">
        <f>IF('إضافة أسماء الطلاب'!D48=" "," ",'إضافة أسماء الطلاب'!D48)</f>
        <v>61</v>
      </c>
      <c r="Y55" s="66">
        <v>22</v>
      </c>
      <c r="Z55" s="98">
        <v>20</v>
      </c>
      <c r="AB55" s="98">
        <f>IF('إضافة أسماء الطلاب'!D48=" "," ",'إضافة أسماء الطلاب'!D48)</f>
        <v>61</v>
      </c>
      <c r="AC55" s="98">
        <v>24</v>
      </c>
      <c r="AD55" s="98">
        <v>22</v>
      </c>
      <c r="AF55" s="98">
        <f>IF('إضافة أسماء الطلاب'!D48=" "," ",'إضافة أسماء الطلاب'!D48)</f>
        <v>61</v>
      </c>
      <c r="AG55" s="66">
        <v>21</v>
      </c>
      <c r="AH55" s="98">
        <v>22</v>
      </c>
      <c r="AJ55" s="98">
        <f>IF('إضافة أسماء الطلاب'!D48=" "," ",'إضافة أسماء الطلاب'!D48)</f>
        <v>61</v>
      </c>
      <c r="AK55" s="66">
        <v>24</v>
      </c>
      <c r="AL55" s="98">
        <v>20</v>
      </c>
    </row>
    <row r="56" spans="2:38" ht="18" x14ac:dyDescent="0.2">
      <c r="B56" s="98">
        <f>IF('إضافة أسماء الطلاب'!D49=" "," ",'إضافة أسماء الطلاب'!D49)</f>
        <v>62</v>
      </c>
      <c r="C56" s="98">
        <v>6</v>
      </c>
      <c r="D56" s="53">
        <v>22</v>
      </c>
      <c r="E56" s="98">
        <v>6</v>
      </c>
      <c r="F56" s="98">
        <v>22</v>
      </c>
      <c r="H56" s="98">
        <f>IF('إضافة أسماء الطلاب'!D49=" "," ",'إضافة أسماء الطلاب'!D49)</f>
        <v>62</v>
      </c>
      <c r="I56" s="98">
        <v>23</v>
      </c>
      <c r="J56" s="98">
        <v>47</v>
      </c>
      <c r="K56" s="15"/>
      <c r="L56" s="98">
        <f>IF('إضافة أسماء الطلاب'!D49=" "," ",'إضافة أسماء الطلاب'!D49)</f>
        <v>62</v>
      </c>
      <c r="M56" s="98">
        <v>31</v>
      </c>
      <c r="N56" s="98">
        <v>25</v>
      </c>
      <c r="O56" s="15"/>
      <c r="P56" s="98">
        <f>IF('إضافة أسماء الطلاب'!D49=" "," ",'إضافة أسماء الطلاب'!D49)</f>
        <v>62</v>
      </c>
      <c r="Q56" s="98">
        <v>22</v>
      </c>
      <c r="R56" s="66">
        <v>23</v>
      </c>
      <c r="T56" s="98">
        <f>IF('إضافة أسماء الطلاب'!D49=" "," ",'إضافة أسماء الطلاب'!D49)</f>
        <v>62</v>
      </c>
      <c r="U56" s="98">
        <v>35</v>
      </c>
      <c r="V56" s="98">
        <v>47</v>
      </c>
      <c r="X56" s="98">
        <f>IF('إضافة أسماء الطلاب'!D49=" "," ",'إضافة أسماء الطلاب'!D49)</f>
        <v>62</v>
      </c>
      <c r="Y56" s="66">
        <v>23</v>
      </c>
      <c r="Z56" s="98">
        <v>5</v>
      </c>
      <c r="AB56" s="98">
        <f>IF('إضافة أسماء الطلاب'!D49=" "," ",'إضافة أسماء الطلاب'!D49)</f>
        <v>62</v>
      </c>
      <c r="AC56" s="98">
        <v>23</v>
      </c>
      <c r="AD56" s="98">
        <v>20</v>
      </c>
      <c r="AF56" s="98">
        <f>IF('إضافة أسماء الطلاب'!D49=" "," ",'إضافة أسماء الطلاب'!D49)</f>
        <v>62</v>
      </c>
      <c r="AG56" s="66">
        <v>20</v>
      </c>
      <c r="AH56" s="98">
        <v>20</v>
      </c>
      <c r="AJ56" s="98">
        <f>IF('إضافة أسماء الطلاب'!D49=" "," ",'إضافة أسماء الطلاب'!D49)</f>
        <v>62</v>
      </c>
      <c r="AK56" s="66">
        <v>20</v>
      </c>
      <c r="AL56" s="98">
        <v>5</v>
      </c>
    </row>
    <row r="57" spans="2:38" ht="18" x14ac:dyDescent="0.2">
      <c r="B57" s="98">
        <f>IF('إضافة أسماء الطلاب'!D50=" "," ",'إضافة أسماء الطلاب'!D50)</f>
        <v>63</v>
      </c>
      <c r="C57" s="53">
        <v>8</v>
      </c>
      <c r="D57" s="53">
        <v>25</v>
      </c>
      <c r="E57" s="98">
        <v>8</v>
      </c>
      <c r="F57" s="98">
        <v>25</v>
      </c>
      <c r="H57" s="98">
        <f>IF('إضافة أسماء الطلاب'!D50=" "," ",'إضافة أسماء الطلاب'!D50)</f>
        <v>63</v>
      </c>
      <c r="I57" s="98">
        <v>22</v>
      </c>
      <c r="J57" s="98">
        <v>49</v>
      </c>
      <c r="K57" s="15"/>
      <c r="L57" s="98">
        <f>IF('إضافة أسماء الطلاب'!D50=" "," ",'إضافة أسماء الطلاب'!D50)</f>
        <v>63</v>
      </c>
      <c r="M57" s="98">
        <v>34</v>
      </c>
      <c r="N57" s="98">
        <v>24</v>
      </c>
      <c r="O57" s="15"/>
      <c r="P57" s="98">
        <f>IF('إضافة أسماء الطلاب'!D50=" "," ",'إضافة أسماء الطلاب'!D50)</f>
        <v>63</v>
      </c>
      <c r="Q57" s="98">
        <v>25</v>
      </c>
      <c r="R57" s="66">
        <v>21</v>
      </c>
      <c r="T57" s="98">
        <f>IF('إضافة أسماء الطلاب'!D50=" "," ",'إضافة أسماء الطلاب'!D50)</f>
        <v>63</v>
      </c>
      <c r="U57" s="98">
        <v>38</v>
      </c>
      <c r="V57" s="98">
        <v>49</v>
      </c>
      <c r="X57" s="98">
        <f>IF('إضافة أسماء الطلاب'!D50=" "," ",'إضافة أسماء الطلاب'!D50)</f>
        <v>63</v>
      </c>
      <c r="Y57" s="66">
        <v>21</v>
      </c>
      <c r="Z57" s="98">
        <v>10</v>
      </c>
      <c r="AB57" s="98">
        <f>IF('إضافة أسماء الطلاب'!D50=" "," ",'إضافة أسماء الطلاب'!D50)</f>
        <v>63</v>
      </c>
      <c r="AC57" s="98">
        <v>21</v>
      </c>
      <c r="AD57" s="98">
        <v>20</v>
      </c>
      <c r="AF57" s="98">
        <f>IF('إضافة أسماء الطلاب'!D50=" "," ",'إضافة أسماء الطلاب'!D50)</f>
        <v>63</v>
      </c>
      <c r="AG57" s="66">
        <v>22</v>
      </c>
      <c r="AH57" s="98">
        <v>20</v>
      </c>
      <c r="AJ57" s="98">
        <f>IF('إضافة أسماء الطلاب'!D50=" "," ",'إضافة أسماء الطلاب'!D50)</f>
        <v>63</v>
      </c>
      <c r="AK57" s="66">
        <v>2</v>
      </c>
      <c r="AL57" s="98">
        <v>10</v>
      </c>
    </row>
    <row r="58" spans="2:38" ht="18" x14ac:dyDescent="0.2">
      <c r="B58" s="98">
        <f>IF('إضافة أسماء الطلاب'!D51=" "," ",'إضافة أسماء الطلاب'!D51)</f>
        <v>64</v>
      </c>
      <c r="C58" s="53">
        <v>10</v>
      </c>
      <c r="D58" s="53">
        <v>28</v>
      </c>
      <c r="E58" s="98">
        <v>10</v>
      </c>
      <c r="F58" s="98">
        <v>28</v>
      </c>
      <c r="H58" s="98">
        <f>IF('إضافة أسماء الطلاب'!D51=" "," ",'إضافة أسماء الطلاب'!D51)</f>
        <v>64</v>
      </c>
      <c r="I58" s="98">
        <v>20</v>
      </c>
      <c r="J58" s="98">
        <v>33</v>
      </c>
      <c r="K58" s="15"/>
      <c r="L58" s="98">
        <f>IF('إضافة أسماء الطلاب'!D51=" "," ",'إضافة أسماء الطلاب'!D51)</f>
        <v>64</v>
      </c>
      <c r="M58" s="98">
        <v>35</v>
      </c>
      <c r="N58" s="98">
        <v>28</v>
      </c>
      <c r="O58" s="15"/>
      <c r="P58" s="98">
        <f>IF('إضافة أسماء الطلاب'!D51=" "," ",'إضافة أسماء الطلاب'!D51)</f>
        <v>64</v>
      </c>
      <c r="Q58" s="98">
        <v>24</v>
      </c>
      <c r="R58" s="66">
        <v>25</v>
      </c>
      <c r="T58" s="98">
        <f>IF('إضافة أسماء الطلاب'!D51=" "," ",'إضافة أسماء الطلاب'!D51)</f>
        <v>64</v>
      </c>
      <c r="U58" s="98">
        <v>31</v>
      </c>
      <c r="V58" s="98">
        <v>33</v>
      </c>
      <c r="X58" s="98">
        <f>IF('إضافة أسماء الطلاب'!D51=" "," ",'إضافة أسماء الطلاب'!D51)</f>
        <v>64</v>
      </c>
      <c r="Y58" s="66">
        <v>25</v>
      </c>
      <c r="Z58" s="98">
        <v>4</v>
      </c>
      <c r="AB58" s="98">
        <f>IF('إضافة أسماء الطلاب'!D51=" "," ",'إضافة أسماء الطلاب'!D51)</f>
        <v>64</v>
      </c>
      <c r="AC58" s="98">
        <v>22</v>
      </c>
      <c r="AD58" s="98">
        <v>4</v>
      </c>
      <c r="AF58" s="98">
        <f>IF('إضافة أسماء الطلاب'!D51=" "," ",'إضافة أسماء الطلاب'!D51)</f>
        <v>64</v>
      </c>
      <c r="AG58" s="66">
        <v>23</v>
      </c>
      <c r="AH58" s="98">
        <v>4</v>
      </c>
      <c r="AJ58" s="98">
        <f>IF('إضافة أسماء الطلاب'!D51=" "," ",'إضافة أسماء الطلاب'!D51)</f>
        <v>64</v>
      </c>
      <c r="AK58" s="98">
        <v>10</v>
      </c>
      <c r="AL58" s="98">
        <v>4</v>
      </c>
    </row>
    <row r="59" spans="2:38" ht="18" x14ac:dyDescent="0.2">
      <c r="B59" s="98">
        <f>IF('إضافة أسماء الطلاب'!D52=" "," ",'إضافة أسماء الطلاب'!D52)</f>
        <v>65</v>
      </c>
      <c r="C59" s="53">
        <v>11</v>
      </c>
      <c r="D59" s="53">
        <v>27</v>
      </c>
      <c r="E59" s="98">
        <v>11</v>
      </c>
      <c r="F59" s="98">
        <v>27</v>
      </c>
      <c r="H59" s="98">
        <f>IF('إضافة أسماء الطلاب'!D52=" "," ",'إضافة أسماء الطلاب'!D52)</f>
        <v>65</v>
      </c>
      <c r="I59" s="98">
        <v>25</v>
      </c>
      <c r="J59" s="98">
        <v>32</v>
      </c>
      <c r="K59" s="15"/>
      <c r="L59" s="98">
        <f>IF('إضافة أسماء الطلاب'!D52=" "," ",'إضافة أسماء الطلاب'!D52)</f>
        <v>65</v>
      </c>
      <c r="M59" s="98">
        <v>38</v>
      </c>
      <c r="N59" s="98">
        <v>27</v>
      </c>
      <c r="O59" s="15"/>
      <c r="P59" s="98">
        <f>IF('إضافة أسماء الطلاب'!D52=" "," ",'إضافة أسماء الطلاب'!D52)</f>
        <v>65</v>
      </c>
      <c r="Q59" s="98">
        <v>23</v>
      </c>
      <c r="R59" s="66">
        <v>24</v>
      </c>
      <c r="T59" s="98">
        <f>IF('إضافة أسماء الطلاب'!D52=" "," ",'إضافة أسماء الطلاب'!D52)</f>
        <v>65</v>
      </c>
      <c r="U59" s="98">
        <v>34</v>
      </c>
      <c r="V59" s="98">
        <v>32</v>
      </c>
      <c r="X59" s="98">
        <f>IF('إضافة أسماء الطلاب'!D52=" "," ",'إضافة أسماء الطلاب'!D52)</f>
        <v>65</v>
      </c>
      <c r="Y59" s="66">
        <v>24</v>
      </c>
      <c r="Z59" s="98">
        <v>2</v>
      </c>
      <c r="AB59" s="98">
        <f>IF('إضافة أسماء الطلاب'!D52=" "," ",'إضافة أسماء الطلاب'!D52)</f>
        <v>65</v>
      </c>
      <c r="AC59" s="98">
        <v>20</v>
      </c>
      <c r="AD59" s="98">
        <v>2</v>
      </c>
      <c r="AF59" s="98">
        <f>IF('إضافة أسماء الطلاب'!D52=" "," ",'إضافة أسماء الطلاب'!D52)</f>
        <v>65</v>
      </c>
      <c r="AG59" s="66">
        <v>21</v>
      </c>
      <c r="AH59" s="98">
        <v>2</v>
      </c>
      <c r="AJ59" s="98">
        <f>IF('إضافة أسماء الطلاب'!D52=" "," ",'إضافة أسماء الطلاب'!D52)</f>
        <v>65</v>
      </c>
      <c r="AK59" s="98">
        <v>11</v>
      </c>
      <c r="AL59" s="98">
        <v>2</v>
      </c>
    </row>
    <row r="60" spans="2:38" ht="18" x14ac:dyDescent="0.2">
      <c r="B60" s="98">
        <f>IF('إضافة أسماء الطلاب'!D53=" "," ",'إضافة أسماء الطلاب'!D53)</f>
        <v>66</v>
      </c>
      <c r="C60" s="53">
        <v>12</v>
      </c>
      <c r="D60" s="53">
        <v>29</v>
      </c>
      <c r="E60" s="98">
        <v>12</v>
      </c>
      <c r="F60" s="98">
        <v>29</v>
      </c>
      <c r="H60" s="98">
        <f>IF('إضافة أسماء الطلاب'!D53=" "," ",'إضافة أسماء الطلاب'!D53)</f>
        <v>66</v>
      </c>
      <c r="I60" s="98">
        <v>24</v>
      </c>
      <c r="J60" s="98">
        <v>31</v>
      </c>
      <c r="K60" s="15"/>
      <c r="L60" s="98">
        <f>IF('إضافة أسماء الطلاب'!D53=" "," ",'إضافة أسماء الطلاب'!D53)</f>
        <v>66</v>
      </c>
      <c r="M60" s="98">
        <v>25</v>
      </c>
      <c r="N60" s="98">
        <v>30</v>
      </c>
      <c r="O60" s="15"/>
      <c r="P60" s="98">
        <f>IF('إضافة أسماء الطلاب'!D53=" "," ",'إضافة أسماء الطلاب'!D53)</f>
        <v>66</v>
      </c>
      <c r="Q60" s="98">
        <v>21</v>
      </c>
      <c r="R60" s="66">
        <v>20</v>
      </c>
      <c r="T60" s="98">
        <f>IF('إضافة أسماء الطلاب'!D53=" "," ",'إضافة أسماء الطلاب'!D53)</f>
        <v>66</v>
      </c>
      <c r="U60" s="98">
        <v>35</v>
      </c>
      <c r="V60" s="98">
        <v>31</v>
      </c>
      <c r="X60" s="98">
        <f>IF('إضافة أسماء الطلاب'!D53=" "," ",'إضافة أسماء الطلاب'!D53)</f>
        <v>66</v>
      </c>
      <c r="Y60" s="66">
        <v>20</v>
      </c>
      <c r="Z60" s="66">
        <v>20</v>
      </c>
      <c r="AB60" s="98">
        <f>IF('إضافة أسماء الطلاب'!D53=" "," ",'إضافة أسماء الطلاب'!D53)</f>
        <v>66</v>
      </c>
      <c r="AC60" s="98">
        <v>20</v>
      </c>
      <c r="AD60" s="66">
        <v>20</v>
      </c>
      <c r="AF60" s="98">
        <f>IF('إضافة أسماء الطلاب'!D53=" "," ",'إضافة أسماء الطلاب'!D53)</f>
        <v>66</v>
      </c>
      <c r="AG60" s="66">
        <v>25</v>
      </c>
      <c r="AH60" s="98">
        <v>20</v>
      </c>
      <c r="AJ60" s="98">
        <f>IF('إضافة أسماء الطلاب'!D53=" "," ",'إضافة أسماء الطلاب'!D53)</f>
        <v>66</v>
      </c>
      <c r="AK60" s="98">
        <v>20</v>
      </c>
      <c r="AL60" s="66">
        <v>20</v>
      </c>
    </row>
    <row r="61" spans="2:38" ht="18" x14ac:dyDescent="0.2">
      <c r="B61" s="98">
        <f>IF('إضافة أسماء الطلاب'!D54=" "," ",'إضافة أسماء الطلاب'!D54)</f>
        <v>67</v>
      </c>
      <c r="C61" s="53">
        <v>9</v>
      </c>
      <c r="D61" s="53">
        <v>30</v>
      </c>
      <c r="E61" s="98">
        <v>9</v>
      </c>
      <c r="F61" s="98">
        <v>30</v>
      </c>
      <c r="H61" s="98">
        <f>IF('إضافة أسماء الطلاب'!D54=" "," ",'إضافة أسماء الطلاب'!D54)</f>
        <v>67</v>
      </c>
      <c r="I61" s="98">
        <v>28</v>
      </c>
      <c r="J61" s="98">
        <v>34</v>
      </c>
      <c r="K61" s="15"/>
      <c r="L61" s="98">
        <f>IF('إضافة أسماء الطلاب'!D54=" "," ",'إضافة أسماء الطلاب'!D54)</f>
        <v>67</v>
      </c>
      <c r="M61" s="98">
        <v>24</v>
      </c>
      <c r="N61" s="98">
        <v>34</v>
      </c>
      <c r="O61" s="15"/>
      <c r="P61" s="98">
        <f>IF('إضافة أسماء الطلاب'!D54=" "," ",'إضافة أسماء الطلاب'!D54)</f>
        <v>67</v>
      </c>
      <c r="Q61" s="98">
        <v>22</v>
      </c>
      <c r="R61" s="66">
        <v>2</v>
      </c>
      <c r="T61" s="98">
        <f>IF('إضافة أسماء الطلاب'!D54=" "," ",'إضافة أسماء الطلاب'!D54)</f>
        <v>67</v>
      </c>
      <c r="U61" s="98">
        <v>38</v>
      </c>
      <c r="V61" s="98">
        <v>34</v>
      </c>
      <c r="X61" s="98">
        <f>IF('إضافة أسماء الطلاب'!D54=" "," ",'إضافة أسماء الطلاب'!D54)</f>
        <v>67</v>
      </c>
      <c r="Y61" s="66">
        <v>2</v>
      </c>
      <c r="Z61" s="66">
        <v>22</v>
      </c>
      <c r="AB61" s="98">
        <f>IF('إضافة أسماء الطلاب'!D54=" "," ",'إضافة أسماء الطلاب'!D54)</f>
        <v>67</v>
      </c>
      <c r="AC61" s="66">
        <v>2</v>
      </c>
      <c r="AD61" s="66">
        <v>22</v>
      </c>
      <c r="AF61" s="98">
        <f>IF('إضافة أسماء الطلاب'!D54=" "," ",'إضافة أسماء الطلاب'!D54)</f>
        <v>67</v>
      </c>
      <c r="AG61" s="66">
        <v>24</v>
      </c>
      <c r="AH61" s="66">
        <v>2</v>
      </c>
      <c r="AJ61" s="98">
        <f>IF('إضافة أسماء الطلاب'!D54=" "," ",'إضافة أسماء الطلاب'!D54)</f>
        <v>67</v>
      </c>
      <c r="AK61" s="66">
        <v>2</v>
      </c>
      <c r="AL61" s="66">
        <v>22</v>
      </c>
    </row>
    <row r="62" spans="2:38" ht="18" x14ac:dyDescent="0.2">
      <c r="B62" s="98">
        <f>IF('إضافة أسماء الطلاب'!D55=" "," ",'إضافة أسماء الطلاب'!D55)</f>
        <v>68</v>
      </c>
      <c r="C62" s="53">
        <v>8</v>
      </c>
      <c r="D62" s="53">
        <v>33</v>
      </c>
      <c r="E62" s="98">
        <v>8</v>
      </c>
      <c r="F62" s="98">
        <v>33</v>
      </c>
      <c r="H62" s="98">
        <f>IF('إضافة أسماء الطلاب'!D55=" "," ",'إضافة أسماء الطلاب'!D55)</f>
        <v>68</v>
      </c>
      <c r="I62" s="98">
        <v>27</v>
      </c>
      <c r="J62" s="98">
        <v>35</v>
      </c>
      <c r="K62" s="15"/>
      <c r="L62" s="98">
        <f>IF('إضافة أسماء الطلاب'!D55=" "," ",'إضافة أسماء الطلاب'!D55)</f>
        <v>68</v>
      </c>
      <c r="M62" s="98">
        <v>28</v>
      </c>
      <c r="N62" s="98">
        <v>35</v>
      </c>
      <c r="O62" s="15"/>
      <c r="P62" s="98">
        <f>IF('إضافة أسماء الطلاب'!D55=" "," ",'إضافة أسماء الطلاب'!D55)</f>
        <v>68</v>
      </c>
      <c r="Q62" s="98">
        <v>20</v>
      </c>
      <c r="R62" s="98">
        <v>10</v>
      </c>
      <c r="T62" s="98">
        <f>IF('إضافة أسماء الطلاب'!D55=" "," ",'إضافة أسماء الطلاب'!D55)</f>
        <v>68</v>
      </c>
      <c r="U62" s="98">
        <v>25</v>
      </c>
      <c r="V62" s="98">
        <v>35</v>
      </c>
      <c r="X62" s="98">
        <f>IF('إضافة أسماء الطلاب'!D55=" "," ",'إضافة أسماء الطلاب'!D55)</f>
        <v>68</v>
      </c>
      <c r="Y62" s="98">
        <v>10</v>
      </c>
      <c r="Z62" s="66">
        <v>23</v>
      </c>
      <c r="AB62" s="98">
        <f>IF('إضافة أسماء الطلاب'!D55=" "," ",'إضافة أسماء الطلاب'!D55)</f>
        <v>68</v>
      </c>
      <c r="AC62" s="98">
        <v>10</v>
      </c>
      <c r="AD62" s="66">
        <v>23</v>
      </c>
      <c r="AF62" s="98">
        <f>IF('إضافة أسماء الطلاب'!D55=" "," ",'إضافة أسماء الطلاب'!D55)</f>
        <v>68</v>
      </c>
      <c r="AG62" s="66">
        <v>20</v>
      </c>
      <c r="AH62" s="98">
        <v>10</v>
      </c>
      <c r="AJ62" s="98">
        <f>IF('إضافة أسماء الطلاب'!D55=" "," ",'إضافة أسماء الطلاب'!D55)</f>
        <v>68</v>
      </c>
      <c r="AK62" s="98">
        <v>10</v>
      </c>
      <c r="AL62" s="66">
        <v>23</v>
      </c>
    </row>
    <row r="63" spans="2:38" ht="18" x14ac:dyDescent="0.2">
      <c r="B63" s="98">
        <f>IF('إضافة أسماء الطلاب'!D56=" "," ",'إضافة أسماء الطلاب'!D56)</f>
        <v>69</v>
      </c>
      <c r="C63" s="53">
        <v>8</v>
      </c>
      <c r="D63" s="53">
        <v>32</v>
      </c>
      <c r="E63" s="98">
        <v>8</v>
      </c>
      <c r="F63" s="98">
        <v>32</v>
      </c>
      <c r="H63" s="98">
        <f>IF('إضافة أسماء الطلاب'!D56=" "," ",'إضافة أسماء الطلاب'!D56)</f>
        <v>69</v>
      </c>
      <c r="I63" s="98">
        <v>30</v>
      </c>
      <c r="J63" s="98">
        <v>38</v>
      </c>
      <c r="K63" s="15"/>
      <c r="L63" s="98">
        <f>IF('إضافة أسماء الطلاب'!D56=" "," ",'إضافة أسماء الطلاب'!D56)</f>
        <v>69</v>
      </c>
      <c r="M63" s="98">
        <v>27</v>
      </c>
      <c r="N63" s="98">
        <v>38</v>
      </c>
      <c r="O63" s="15"/>
      <c r="P63" s="98">
        <f>IF('إضافة أسماء الطلاب'!D56=" "," ",'إضافة أسماء الطلاب'!D56)</f>
        <v>69</v>
      </c>
      <c r="Q63" s="98">
        <v>20</v>
      </c>
      <c r="R63" s="98">
        <v>11</v>
      </c>
      <c r="T63" s="98">
        <f>IF('إضافة أسماء الطلاب'!D56=" "," ",'إضافة أسماء الطلاب'!D56)</f>
        <v>69</v>
      </c>
      <c r="U63" s="98">
        <v>24</v>
      </c>
      <c r="V63" s="98">
        <v>38</v>
      </c>
      <c r="X63" s="98">
        <f>IF('إضافة أسماء الطلاب'!D56=" "," ",'إضافة أسماء الطلاب'!D56)</f>
        <v>69</v>
      </c>
      <c r="Y63" s="98">
        <v>11</v>
      </c>
      <c r="Z63" s="66">
        <v>21</v>
      </c>
      <c r="AB63" s="98">
        <f>IF('إضافة أسماء الطلاب'!D56=" "," ",'إضافة أسماء الطلاب'!D56)</f>
        <v>69</v>
      </c>
      <c r="AC63" s="98">
        <v>11</v>
      </c>
      <c r="AD63" s="66">
        <v>21</v>
      </c>
      <c r="AF63" s="98">
        <f>IF('إضافة أسماء الطلاب'!D56=" "," ",'إضافة أسماء الطلاب'!D56)</f>
        <v>69</v>
      </c>
      <c r="AG63" s="66">
        <v>20</v>
      </c>
      <c r="AH63" s="98">
        <v>11</v>
      </c>
      <c r="AJ63" s="98">
        <f>IF('إضافة أسماء الطلاب'!D56=" "," ",'إضافة أسماء الطلاب'!D56)</f>
        <v>69</v>
      </c>
      <c r="AK63" s="98">
        <v>11</v>
      </c>
      <c r="AL63" s="66">
        <v>21</v>
      </c>
    </row>
    <row r="64" spans="2:38" ht="18" x14ac:dyDescent="0.2">
      <c r="J64" s="56"/>
      <c r="Q64" s="59"/>
      <c r="U64" s="89"/>
      <c r="Z64" s="56"/>
      <c r="AG64" s="89"/>
    </row>
    <row r="65" spans="17:33" ht="18" x14ac:dyDescent="0.2">
      <c r="Q65" s="59"/>
      <c r="U65" s="89"/>
      <c r="Z65" s="56"/>
      <c r="AG65" s="89"/>
    </row>
    <row r="66" spans="17:33" ht="18" x14ac:dyDescent="0.2">
      <c r="Q66" s="59"/>
      <c r="Z66" s="56"/>
    </row>
    <row r="67" spans="17:33" ht="18" x14ac:dyDescent="0.2">
      <c r="Q67" s="59"/>
      <c r="Z67" s="56"/>
    </row>
    <row r="68" spans="17:33" ht="18" x14ac:dyDescent="0.2">
      <c r="Q68" s="59"/>
      <c r="Z68" s="56"/>
    </row>
    <row r="69" spans="17:33" ht="18" x14ac:dyDescent="0.2">
      <c r="Q69" s="59"/>
      <c r="Z69" s="56"/>
    </row>
    <row r="70" spans="17:33" x14ac:dyDescent="0.2">
      <c r="Q70" s="59"/>
    </row>
    <row r="71" spans="17:33" x14ac:dyDescent="0.2">
      <c r="Q71" s="59"/>
    </row>
    <row r="72" spans="17:33" x14ac:dyDescent="0.2">
      <c r="Q72" s="59"/>
    </row>
    <row r="73" spans="17:33" x14ac:dyDescent="0.2">
      <c r="Q73" s="59"/>
    </row>
    <row r="74" spans="17:33" x14ac:dyDescent="0.2">
      <c r="Q74" s="59"/>
    </row>
    <row r="75" spans="17:33" x14ac:dyDescent="0.2">
      <c r="Q75" s="59"/>
    </row>
    <row r="76" spans="17:33" x14ac:dyDescent="0.2">
      <c r="Q76" s="59"/>
    </row>
    <row r="77" spans="17:33" x14ac:dyDescent="0.2">
      <c r="Q77" s="59"/>
    </row>
    <row r="78" spans="17:33" x14ac:dyDescent="0.2">
      <c r="Q78" s="59"/>
    </row>
    <row r="79" spans="17:33" x14ac:dyDescent="0.2">
      <c r="Q79" s="59"/>
    </row>
  </sheetData>
  <mergeCells count="39">
    <mergeCell ref="G6:I7"/>
    <mergeCell ref="X8:Z9"/>
    <mergeCell ref="AJ8:AL9"/>
    <mergeCell ref="AF10:AF13"/>
    <mergeCell ref="AK10:AK11"/>
    <mergeCell ref="AL10:AL11"/>
    <mergeCell ref="AJ10:AJ13"/>
    <mergeCell ref="AF8:AH9"/>
    <mergeCell ref="AB10:AB13"/>
    <mergeCell ref="AG10:AG11"/>
    <mergeCell ref="AH10:AH11"/>
    <mergeCell ref="AB8:AD9"/>
    <mergeCell ref="X10:X13"/>
    <mergeCell ref="AC10:AC11"/>
    <mergeCell ref="AD10:AD11"/>
    <mergeCell ref="T10:T13"/>
    <mergeCell ref="Y10:Y11"/>
    <mergeCell ref="M10:M11"/>
    <mergeCell ref="N10:N11"/>
    <mergeCell ref="Z10:Z11"/>
    <mergeCell ref="T8:V9"/>
    <mergeCell ref="P10:P13"/>
    <mergeCell ref="U10:U11"/>
    <mergeCell ref="V10:V11"/>
    <mergeCell ref="P8:R9"/>
    <mergeCell ref="Q10:Q11"/>
    <mergeCell ref="R10:R11"/>
    <mergeCell ref="B10:B13"/>
    <mergeCell ref="C12:C13"/>
    <mergeCell ref="D12:D13"/>
    <mergeCell ref="L10:L13"/>
    <mergeCell ref="C8:F9"/>
    <mergeCell ref="C10:D10"/>
    <mergeCell ref="E10:F10"/>
    <mergeCell ref="I10:I11"/>
    <mergeCell ref="H8:J9"/>
    <mergeCell ref="H10:H13"/>
    <mergeCell ref="L8:N9"/>
    <mergeCell ref="J10:J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6</vt:i4>
      </vt:variant>
    </vt:vector>
  </HeadingPairs>
  <TitlesOfParts>
    <vt:vector size="16" baseType="lpstr">
      <vt:lpstr>بداية أرقام جلوس الطلاب</vt:lpstr>
      <vt:lpstr>إضافة أسماء الطلاب</vt:lpstr>
      <vt:lpstr>كشوف مناداة الطلاب</vt:lpstr>
      <vt:lpstr>أرقام جلوس</vt:lpstr>
      <vt:lpstr>الأرقام السرية</vt:lpstr>
      <vt:lpstr>كشوف الشفوي</vt:lpstr>
      <vt:lpstr>شيت</vt:lpstr>
      <vt:lpstr>شهادات ترم أول</vt:lpstr>
      <vt:lpstr>شهادات آخر العام</vt:lpstr>
      <vt:lpstr>رصد المواد</vt:lpstr>
      <vt:lpstr>glouse</vt:lpstr>
      <vt:lpstr>legan</vt:lpstr>
      <vt:lpstr>numbers</vt:lpstr>
      <vt:lpstr>'شهادات ترم أول'!Print_Area</vt:lpstr>
      <vt:lpstr>'كشوف مناداة الطلاب'!Print_Area</vt:lpstr>
      <vt:lpstr>بيانات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2016-06-09T15:31:26Z</dcterms:modified>
</cp:coreProperties>
</file>